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8" activeTab="2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<sst xmlns="http://schemas.openxmlformats.org/spreadsheetml/2006/main" count="954" uniqueCount="504">
  <si>
    <t>2023年省级部门预算公开表</t>
  </si>
  <si>
    <t>单位代码：</t>
  </si>
  <si>
    <t>252004015</t>
  </si>
  <si>
    <t>单位名称：</t>
  </si>
  <si>
    <t>湖南省邵阳水文水资源勘测中心</t>
  </si>
  <si>
    <t>联系电话：</t>
  </si>
  <si>
    <t>0739-5356410</t>
  </si>
  <si>
    <t xml:space="preserve">            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</si>
  <si>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</si>
  <si>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</si>
  <si>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</si>
  <si>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</si>
  <si>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</si>
  <si>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</si>
  <si>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</si>
  <si>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</si>
  <si>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</si>
  <si>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</si>
  <si>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</si>
  <si>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</si>
  <si>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</si>
  <si>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</si>
  <si>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</si>
  <si>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</si>
  <si>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</si>
  <si>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</si>
  <si>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</si>
  <si>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</si>
  <si>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</si>
  <si>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</si>
  <si>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</si>
  <si>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</si>
  <si>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</si>
  <si>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</si>
  <si>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</si>
  <si>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</si>
  <si>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</si>
  <si>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</si>
  <si>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</si>
  <si>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</si>
  <si>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</si>
  <si>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</si>
  <si>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</si>
  <si>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</si>
  <si>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</si>
  <si>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</si>
  <si>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</si>
  <si>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</si>
  <si>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</si>
  <si>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</si>
  <si>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</si>
  <si>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</si>
  <si>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</si>
  <si>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</si>
  <si>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</si>
  <si>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</si>
  <si>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</si>
  <si>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填报单位：湖南省邵阳水文水资源勘测中心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</si>
  <si>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</si>
  <si>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</si>
  <si>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</si>
  <si>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</si>
  <si>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</si>
  <si>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</si>
  <si>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</si>
  <si>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</si>
  <si>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</si>
  <si>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</si>
  <si>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</si>
  <si>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</si>
  <si>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</si>
  <si>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</si>
  <si>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</si>
  <si>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</si>
  <si>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</si>
  <si>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</si>
  <si>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</si>
  <si>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</si>
  <si>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</si>
  <si>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</si>
  <si>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</si>
  <si>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</si>
  <si>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</si>
  <si>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</si>
  <si>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</si>
  <si>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</si>
  <si>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</si>
  <si>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</si>
  <si>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</si>
  <si>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</si>
  <si>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</si>
  <si>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</si>
  <si>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</si>
  <si>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</si>
  <si>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</si>
  <si>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</si>
  <si>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</si>
  <si>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</si>
  <si>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</si>
  <si>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</si>
  <si>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</si>
  <si>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</si>
  <si>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</si>
  <si>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</si>
  <si>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</si>
  <si>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</si>
  <si>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</si>
  <si>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</si>
  <si>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</si>
  <si>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</si>
  <si>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</si>
  <si>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</si>
  <si>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</si>
  <si>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</si>
  <si>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</si>
  <si>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</si>
  <si>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</si>
  <si>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</si>
  <si>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</si>
  <si>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</si>
  <si>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</si>
  <si>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</si>
  <si>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</si>
  <si>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</si>
  <si>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</si>
  <si>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</si>
  <si>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</si>
  <si>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</si>
  <si>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</si>
  <si>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</si>
  <si>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</si>
  <si>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</si>
  <si>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</si>
  <si>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</si>
  <si>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</si>
  <si>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</si>
  <si>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</si>
  <si>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</si>
  <si>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</si>
  <si>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</si>
  <si>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</si>
  <si>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</si>
  <si>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</si>
  <si>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</si>
  <si>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</si>
  <si>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</si>
  <si>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</si>
  <si>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</si>
  <si>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</si>
  <si>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</si>
  <si>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</si>
  <si>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</si>
  <si>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</si>
  <si>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</si>
  <si>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</si>
  <si>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</si>
  <si>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</si>
  <si>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</si>
  <si>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</si>
  <si>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</si>
  <si>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</si>
  <si>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</si>
  <si>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</si>
  <si>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</si>
  <si>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</si>
  <si>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</si>
  <si>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</si>
  <si>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</si>
  <si>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252</t>
  </si>
  <si>
    <t>湖南省水利厅</t>
  </si>
  <si>
    <t xml:space="preserve">  252004015</t>
  </si>
  <si>
    <t xml:space="preserve">  湖南省邵阳水文水资源勘测中心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</si>
  <si>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</si>
  <si>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</si>
  <si>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</si>
  <si>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</si>
  <si>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</si>
  <si>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</si>
  <si>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</si>
  <si>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</si>
  <si>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</si>
  <si>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</si>
  <si>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</si>
  <si>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</si>
  <si>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</si>
  <si>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</si>
  <si>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</si>
  <si>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</si>
  <si>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</si>
  <si>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</si>
  <si>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</si>
  <si>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</si>
  <si>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</si>
  <si>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213</t>
  </si>
  <si>
    <t xml:space="preserve">    农林水支出</t>
  </si>
  <si>
    <t xml:space="preserve">      21303</t>
  </si>
  <si>
    <t xml:space="preserve">      水利</t>
  </si>
  <si>
    <t xml:space="preserve">        2130306</t>
  </si>
  <si>
    <t xml:space="preserve">        水利工程运行与维护</t>
  </si>
  <si>
    <t xml:space="preserve">        2130312</t>
  </si>
  <si>
    <t xml:space="preserve">        水质监测</t>
  </si>
  <si>
    <t xml:space="preserve">        2130313</t>
  </si>
  <si>
    <t xml:space="preserve">        水文测报</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</si>
  <si>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</si>
  <si>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</si>
  <si>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</si>
  <si>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</si>
  <si>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</si>
  <si>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</si>
  <si>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</si>
  <si>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</si>
  <si>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</si>
  <si>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</si>
  <si>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</si>
  <si>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</si>
  <si>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</si>
  <si>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</si>
  <si>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</si>
  <si>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</si>
  <si>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</si>
  <si>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</si>
  <si>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</si>
  <si>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</si>
  <si>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</si>
  <si>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</si>
  <si>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</si>
  <si>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</si>
  <si>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</si>
  <si>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</si>
  <si>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</si>
  <si>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</si>
  <si>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</si>
  <si>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252004015</t>
  </si>
  <si>
    <t xml:space="preserve">    机关事业单位基本养老保险缴费支出</t>
  </si>
  <si>
    <t>210</t>
  </si>
  <si>
    <t>11</t>
  </si>
  <si>
    <t>01</t>
  </si>
  <si>
    <t xml:space="preserve">    行政单位医疗</t>
  </si>
  <si>
    <t>213</t>
  </si>
  <si>
    <t>03</t>
  </si>
  <si>
    <t>06</t>
  </si>
  <si>
    <t xml:space="preserve">    水利工程运行与维护</t>
  </si>
  <si>
    <t>12</t>
  </si>
  <si>
    <t xml:space="preserve">    水质监测</t>
  </si>
  <si>
    <t>13</t>
  </si>
  <si>
    <t xml:space="preserve">    水文测报</t>
  </si>
  <si>
    <t>221</t>
  </si>
  <si>
    <t>02</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</si>
  <si>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</si>
  <si>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</si>
  <si>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</si>
  <si>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</si>
  <si>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</si>
  <si>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</si>
  <si>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</si>
  <si>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</si>
  <si>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</si>
  <si>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</si>
  <si>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</si>
  <si>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</si>
  <si>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</si>
  <si>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</si>
  <si>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</si>
  <si>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</si>
  <si>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</si>
  <si>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</si>
  <si>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</si>
  <si>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</si>
  <si>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</si>
  <si>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</si>
  <si>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</si>
  <si>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</si>
  <si>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</si>
  <si>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</si>
  <si>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</si>
  <si>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</si>
  <si>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</si>
  <si>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</si>
  <si>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</si>
  <si>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</si>
  <si>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</si>
  <si>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</si>
  <si>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</si>
  <si>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</si>
  <si>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</si>
  <si>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</si>
  <si>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</si>
  <si>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</si>
  <si>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</si>
  <si>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</si>
  <si>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</si>
  <si>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</si>
  <si>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</si>
  <si>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</si>
  <si>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</si>
  <si>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</si>
  <si>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</si>
  <si>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</si>
  <si>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</si>
  <si>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</si>
  <si>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</si>
  <si>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</si>
  <si>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</si>
  <si>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05</t>
  </si>
  <si>
    <t xml:space="preserve">          2080505</t>
  </si>
  <si>
    <t xml:space="preserve">         机关事业单位基本养老保险缴费支出</t>
  </si>
  <si>
    <t xml:space="preserve">      210</t>
  </si>
  <si>
    <t xml:space="preserve">        11</t>
  </si>
  <si>
    <t xml:space="preserve">          2101101</t>
  </si>
  <si>
    <t xml:space="preserve">         行政单位医疗</t>
  </si>
  <si>
    <t xml:space="preserve">      213</t>
  </si>
  <si>
    <t xml:space="preserve">        03</t>
  </si>
  <si>
    <t xml:space="preserve">          2130306</t>
  </si>
  <si>
    <t xml:space="preserve">         水利工程运行与维护</t>
  </si>
  <si>
    <t xml:space="preserve">          2130312</t>
  </si>
  <si>
    <t xml:space="preserve">         水质监测</t>
  </si>
  <si>
    <t xml:space="preserve">          2130313</t>
  </si>
  <si>
    <t xml:space="preserve">         水文测报</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</si>
  <si>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</si>
  <si>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</si>
  <si>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</si>
  <si>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</si>
  <si>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</si>
  <si>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</si>
  <si>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</si>
  <si>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</si>
  <si>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</si>
  <si>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</si>
  <si>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</si>
  <si>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</si>
  <si>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</si>
  <si>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</si>
  <si>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</si>
  <si>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</si>
  <si>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r>
      <rPr>
        <b/>
        <sz val="10"/>
        <rFont val="SimSun"/>
        <charset val="134"/>
      </rPr>
      <t>社会保障缴费</t>
    </r>
    <r>
      <rPr>
        <b/>
        <sz val="10"/>
        <rFont val="Arial"/>
        <charset val="134"/>
      </rPr>
      <t xml:space="preserve">					</t>
    </r>
    <r>
      <rPr>
        <b/>
        <sz val="10"/>
        <rFont val="SimSun"/>
        <charset val="134"/>
      </rPr>
      <t xml:space="preserve"> </t>
    </r>
  </si>
  <si>
    <r>
      <rPr>
        <b/>
        <sz val="10"/>
        <rFont val="SimSun"/>
        <charset val="134"/>
      </rPr>
      <t>其他工资福利支出</t>
    </r>
    <r>
      <rPr>
        <b/>
        <sz val="10"/>
        <rFont val="Arial"/>
        <charset val="134"/>
      </rPr>
      <t xml:space="preserve">			</t>
    </r>
    <r>
      <rPr>
        <b/>
        <sz val="10"/>
        <rFont val="SimSun"/>
        <charset val="134"/>
      </rPr>
      <t xml:space="preserve"> </t>
    </r>
  </si>
  <si>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</si>
  <si>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</si>
  <si>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</si>
  <si>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</si>
  <si>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</si>
  <si>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</si>
  <si>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</si>
  <si>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</si>
  <si>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</si>
  <si>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</si>
  <si>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</si>
  <si>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</si>
  <si>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</si>
  <si>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</si>
  <si>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</si>
  <si>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</si>
  <si>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</si>
  <si>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</si>
  <si>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</si>
  <si>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</si>
  <si>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</si>
  <si>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</si>
  <si>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</si>
  <si>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</si>
  <si>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</si>
  <si>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</si>
  <si>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</si>
  <si>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</si>
  <si>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</si>
  <si>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</si>
  <si>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</si>
  <si>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</si>
  <si>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</si>
  <si>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</si>
  <si>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</si>
  <si>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</si>
  <si>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</si>
  <si>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</si>
  <si>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</si>
  <si>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</si>
  <si>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</si>
  <si>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</si>
  <si>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</si>
  <si>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</si>
  <si>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</si>
  <si>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</si>
  <si>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</si>
  <si>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</si>
  <si>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</si>
  <si>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</si>
  <si>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</si>
  <si>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</si>
  <si>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</si>
  <si>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</si>
  <si>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</si>
  <si>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</si>
  <si>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</si>
  <si>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</si>
  <si>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</si>
  <si>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</si>
  <si>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</si>
  <si>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</si>
  <si>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</si>
  <si>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</si>
  <si>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</si>
  <si>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</si>
  <si>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</si>
  <si>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</si>
  <si>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</si>
  <si>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</si>
  <si>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</si>
  <si>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备注：邵阳水文中心无政府性基金预算安排的支出。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</si>
  <si>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</si>
  <si>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</si>
  <si>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</si>
  <si>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</si>
  <si>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</si>
  <si>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</si>
  <si>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</si>
  <si>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备注：邵阳水文中心无国有资本经营预算安排的支出。</t>
  </si>
  <si>
    <t>预算19表</t>
  </si>
  <si>
    <t>财政专户管理资金预算支出表</t>
  </si>
  <si>
    <t>本年财政专户管理资金支出</t>
  </si>
  <si>
    <t>注：本表指纳入专户管理的教育收入等收入。
   邵阳水文中心无纳入财政专户管理资金预算安排的支出。</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</si>
  <si>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</si>
  <si>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</si>
  <si>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</si>
  <si>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</si>
  <si>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</si>
  <si>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</si>
  <si>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</si>
  <si>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</si>
  <si>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</si>
  <si>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</si>
  <si>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</si>
  <si>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</si>
  <si>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</si>
  <si>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</si>
  <si>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省重大水利发展专项-水利行业监管</t>
  </si>
  <si>
    <t>《湖南省水利发展资金管理办法》（湘财农[2019]59号）</t>
  </si>
  <si>
    <t>项目法</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</si>
  <si>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</si>
  <si>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</si>
  <si>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</si>
  <si>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</si>
  <si>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</si>
  <si>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</si>
  <si>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</si>
  <si>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</si>
  <si>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</si>
  <si>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</si>
  <si>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</si>
  <si>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</si>
  <si>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</si>
  <si>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</si>
  <si>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</si>
  <si>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</si>
  <si>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</si>
  <si>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</si>
  <si>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</si>
  <si>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</si>
  <si>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</si>
  <si>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</si>
  <si>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</si>
  <si>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</si>
  <si>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省重大水利发展专项</t>
  </si>
  <si>
    <t>水利行业监管(水文测验、水文情报预报及水文资料整编）</t>
  </si>
  <si>
    <t>发布重要水情预报预警，参与防洪调度，为科学防范水旱灾害提供业务技术支撑</t>
  </si>
  <si>
    <r>
      <rPr>
        <b/>
        <sz val="10"/>
        <rFont val="SimSun"/>
        <charset val="134"/>
      </rPr>
      <t>全年发布雨水情预测/预警/预报数</t>
    </r>
    <r>
      <rPr>
        <b/>
        <sz val="10"/>
        <rFont val="Arial"/>
        <charset val="134"/>
      </rPr>
      <t>≥</t>
    </r>
    <r>
      <rPr>
        <b/>
        <sz val="10"/>
        <rFont val="SimSun"/>
        <charset val="134"/>
      </rPr>
      <t>150期次</t>
    </r>
  </si>
  <si>
    <t>项目验收通过率100%</t>
  </si>
  <si>
    <t>项目按时完成率100%</t>
  </si>
  <si>
    <t>费用控制在预算内比率≤100%</t>
  </si>
  <si>
    <t>科学有效的为防汛抗旱、水资源保护等提供数据支撑</t>
  </si>
  <si>
    <t>技术支撑服务能力和效率≥90%</t>
  </si>
  <si>
    <t>受益群众满意度≥90%</t>
  </si>
  <si>
    <t>注：部门预算中不包含对市县专项转移支付。</t>
  </si>
  <si>
    <t>预算22表</t>
  </si>
  <si>
    <t>其他资金绩效目标表</t>
  </si>
  <si>
    <t xml:space="preserve">  运行维护经费</t>
  </si>
  <si>
    <t>按公务用车管理办法完成公务车辆采购任务</t>
  </si>
  <si>
    <t>购置公务车1辆</t>
  </si>
  <si>
    <t>购置成本控制在政府采购配置限额标准内比率≤100%</t>
  </si>
  <si>
    <t>项目完成后良性运行率100%；</t>
  </si>
  <si>
    <t>服务对象满意度≥90%</t>
  </si>
  <si>
    <t xml:space="preserve">  其他事业发展资金</t>
  </si>
  <si>
    <t>对现有的水文设施设备维修养护；发布水文预测/预报/预警》150次</t>
  </si>
  <si>
    <t>完成5处水文（位）站点维护；发布水文预测/预报/预警≥150期次</t>
  </si>
  <si>
    <t>成本控制在批复的预算内比率≤100%</t>
  </si>
  <si>
    <t>项目完成后良性运行率100%；技术支撑服务能力和效率≥90%;</t>
  </si>
  <si>
    <r>
      <rPr>
        <sz val="9"/>
        <rFont val="宋体"/>
        <charset val="134"/>
      </rPr>
      <t>单位干部职工满意度</t>
    </r>
    <r>
      <rPr>
        <sz val="10"/>
        <rFont val="Times New Roman"/>
        <charset val="134"/>
      </rPr>
      <t>≥90%</t>
    </r>
    <r>
      <rPr>
        <sz val="10"/>
        <rFont val="宋体"/>
        <charset val="134"/>
      </rPr>
      <t>；受益群众满意度</t>
    </r>
    <r>
      <rPr>
        <sz val="10"/>
        <rFont val="Times New Roman"/>
        <charset val="134"/>
      </rPr>
      <t>≥90%</t>
    </r>
  </si>
  <si>
    <t xml:space="preserve">  业务工作经费</t>
  </si>
  <si>
    <t>完成犬木塘水利工程对邵阳水文站影响改造规划、基础设施设备重建工作，邵阳县水文站基础设施设备重建工作；完成水库雨水情测报和大坝安全监测项目代建代管工作</t>
  </si>
  <si>
    <t>完成邵阳水文站、邵阳县水文站重建2处；完成水库雨水情测报和大坝安全监测项目代建代管工作</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</si>
  <si>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</si>
  <si>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</si>
  <si>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</si>
  <si>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</si>
  <si>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</si>
  <si>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</si>
  <si>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</si>
  <si>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</si>
  <si>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</si>
  <si>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</si>
  <si>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</si>
  <si>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行使区域内水文行业管理，统一监督站网技术，审定水文资料；承担水文水资源监测，水环境监测监控，水文情报预报，水资源评价论证和防洪影响评价等业务；并参与防洪调度，协助水行政主管部门管理和保护水资源。为防汛抗旱、水资源开发利用和涉水工程建设服务。</t>
  </si>
  <si>
    <t>1、全面履职，维持单位日常运行及工作正常开展。     　　　　　　　　　　　　　　　　　　  　　　　  　　　                                                                                            
2、为区域内防汛抗旱减灾、水资源开发利用管理、水环境监测保护、水工程建设和运行管理等提供技术支撑。                                                                                                      3、加强水文（位 ）站网维护、改造和建设，提高水文（位）站网的防汛减灾能力。　　　　　　　　　　　　　　　                                                                                        　4、协助主管部门做好水库雨水情测报和大坝安全监测项目代建代管相关事项。</t>
  </si>
  <si>
    <t>1、全年发布水资源公报/水质通报/农饮水通报期数≥13期；2、全年发布雨水情预测/预警/预报≥50次；3、车辆等购置数量≥1台（套、件）；4、完成小型水库雨水情测报和大坝安全监测站点代建数≥192站；5、完成邵阳水文站、邵阳县水文站重建　2处。　　等于13次;
1、水文资料汇总整编差错率≤0.01%；2、水资源公报数据合格率　100%；3、水质检测数据准确性　100%；4、水文测报的报讯数据准确率≥90%；5、项目验收通过率　100%。大于等于100%;
工作任务及时完成率　100%。等于100%;
成本控制在批复的预算内比率≤100%。小于等于100%</t>
  </si>
  <si>
    <t>1、有效促进水利工程/设施发挥发效益，2水旱灾害对社会造成的损失降低。//;
相关成果为各级人民政府和部门决策提供可靠依据数量占比≥90%大于等于90%;
为河湖生态复苏、促进河湖生态健康发展提供基础信息和决策依据。//;
技术支撑服务能力和率≥90%。大于等于90/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</si>
</sst>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indexed="8"/>
      <name val="宋体"/>
      <charset val="1"/>
      <scheme val="minor"/>
    </font>
    <font>
      <sz val="9"/>
      <name val="SimSun"/>
      <charset val="134"/>
    </font>
    <font>
      <b/>
      <sz val="16"/>
      <name val="SimSun"/>
      <charset val="134"/>
    </font>
    <font>
      <b/>
      <sz val="10"/>
      <name val="SimSun"/>
      <charset val="134"/>
    </font>
    <font>
      <sz val="10"/>
      <name val="SimSun"/>
      <charset val="134"/>
    </font>
    <font>
      <sz val="10"/>
      <color indexed="8"/>
      <name val="宋体"/>
      <charset val="1"/>
      <scheme val="minor"/>
    </font>
    <font>
      <b/>
      <sz val="9"/>
      <name val="SimSun"/>
      <charset val="134"/>
    </font>
    <font>
      <b/>
      <sz val="19"/>
      <name val="SimSun"/>
      <charset val="134"/>
    </font>
    <font>
      <b/>
      <sz val="7"/>
      <name val="SimSun"/>
      <charset val="134"/>
    </font>
    <font>
      <sz val="9"/>
      <name val="宋体"/>
      <charset val="134"/>
    </font>
    <font>
      <sz val="10"/>
      <name val="宋体"/>
      <charset val="134"/>
    </font>
    <font>
      <sz val="10"/>
      <name val="Arial"/>
      <charset val="0"/>
    </font>
    <font>
      <b/>
      <sz val="17"/>
      <name val="SimSun"/>
      <charset val="134"/>
    </font>
    <font>
      <sz val="7"/>
      <name val="SimSun"/>
      <charset val="134"/>
    </font>
    <font>
      <b/>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Times New Roman"/>
      <charset val="134"/>
    </font>
    <font>
      <b/>
      <sz val="10"/>
      <name val="Arial"/>
      <charset val="134"/>
    </font>
  </fonts>
  <fills count="35">
    <fill>
      <patternFill patternType="none"/>
    </fill>
    <fill>
      <patternFill patternType="gray125"/>
    </fill>
    <fill>
      <patternFill patternType="solid">
        <fgColor indexed="9"/>
        <bgColor indexed="64"/>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9" fillId="0" borderId="0" applyFont="0" applyFill="0" applyBorder="0" applyAlignment="0" applyProtection="0">
      <alignment vertical="center"/>
    </xf>
    <xf numFmtId="0" fontId="20" fillId="4" borderId="0" applyNumberFormat="0" applyBorder="0" applyAlignment="0" applyProtection="0">
      <alignment vertical="center"/>
    </xf>
    <xf numFmtId="0" fontId="21" fillId="5" borderId="7"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0" fillId="6" borderId="0" applyNumberFormat="0" applyBorder="0" applyAlignment="0" applyProtection="0">
      <alignment vertical="center"/>
    </xf>
    <xf numFmtId="0" fontId="22" fillId="7" borderId="0" applyNumberFormat="0" applyBorder="0" applyAlignment="0" applyProtection="0">
      <alignment vertical="center"/>
    </xf>
    <xf numFmtId="43" fontId="19" fillId="0" borderId="0" applyFont="0" applyFill="0" applyBorder="0" applyAlignment="0" applyProtection="0">
      <alignment vertical="center"/>
    </xf>
    <xf numFmtId="0" fontId="23" fillId="8" borderId="0" applyNumberFormat="0" applyBorder="0" applyAlignment="0" applyProtection="0">
      <alignment vertical="center"/>
    </xf>
    <xf numFmtId="0" fontId="24" fillId="0" borderId="0" applyNumberFormat="0" applyFill="0" applyBorder="0" applyAlignment="0" applyProtection="0">
      <alignment vertical="center"/>
    </xf>
    <xf numFmtId="9" fontId="19" fillId="0" borderId="0" applyFont="0" applyFill="0" applyBorder="0" applyAlignment="0" applyProtection="0">
      <alignment vertical="center"/>
    </xf>
    <xf numFmtId="0" fontId="25" fillId="0" borderId="0" applyNumberFormat="0" applyFill="0" applyBorder="0" applyAlignment="0" applyProtection="0">
      <alignment vertical="center"/>
    </xf>
    <xf numFmtId="0" fontId="19" fillId="9" borderId="8" applyNumberFormat="0" applyFont="0" applyAlignment="0" applyProtection="0">
      <alignment vertical="center"/>
    </xf>
    <xf numFmtId="0" fontId="23" fillId="10"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9" applyNumberFormat="0" applyFill="0" applyAlignment="0" applyProtection="0">
      <alignment vertical="center"/>
    </xf>
    <xf numFmtId="0" fontId="31" fillId="0" borderId="9" applyNumberFormat="0" applyFill="0" applyAlignment="0" applyProtection="0">
      <alignment vertical="center"/>
    </xf>
    <xf numFmtId="0" fontId="23" fillId="11" borderId="0" applyNumberFormat="0" applyBorder="0" applyAlignment="0" applyProtection="0">
      <alignment vertical="center"/>
    </xf>
    <xf numFmtId="0" fontId="26" fillId="0" borderId="10" applyNumberFormat="0" applyFill="0" applyAlignment="0" applyProtection="0">
      <alignment vertical="center"/>
    </xf>
    <xf numFmtId="0" fontId="23" fillId="12" borderId="0" applyNumberFormat="0" applyBorder="0" applyAlignment="0" applyProtection="0">
      <alignment vertical="center"/>
    </xf>
    <xf numFmtId="0" fontId="32" fillId="13" borderId="11" applyNumberFormat="0" applyAlignment="0" applyProtection="0">
      <alignment vertical="center"/>
    </xf>
    <xf numFmtId="0" fontId="33" fillId="13" borderId="7" applyNumberFormat="0" applyAlignment="0" applyProtection="0">
      <alignment vertical="center"/>
    </xf>
    <xf numFmtId="0" fontId="34" fillId="14" borderId="12" applyNumberFormat="0" applyAlignment="0" applyProtection="0">
      <alignment vertical="center"/>
    </xf>
    <xf numFmtId="0" fontId="20" fillId="15" borderId="0" applyNumberFormat="0" applyBorder="0" applyAlignment="0" applyProtection="0">
      <alignment vertical="center"/>
    </xf>
    <xf numFmtId="0" fontId="23" fillId="16" borderId="0" applyNumberFormat="0" applyBorder="0" applyAlignment="0" applyProtection="0">
      <alignment vertical="center"/>
    </xf>
    <xf numFmtId="0" fontId="35" fillId="0" borderId="13" applyNumberFormat="0" applyFill="0" applyAlignment="0" applyProtection="0">
      <alignment vertical="center"/>
    </xf>
    <xf numFmtId="0" fontId="36" fillId="0" borderId="14"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20" fillId="19" borderId="0" applyNumberFormat="0" applyBorder="0" applyAlignment="0" applyProtection="0">
      <alignment vertical="center"/>
    </xf>
    <xf numFmtId="0" fontId="23"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0"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cellStyleXfs>
  <cellXfs count="10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5" fillId="0" borderId="0" xfId="0" applyFont="1">
      <alignment vertical="center"/>
    </xf>
    <xf numFmtId="0" fontId="6" fillId="0" borderId="0" xfId="0" applyFont="1" applyBorder="1" applyAlignment="1">
      <alignment horizontal="righ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8"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4"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4" fontId="1" fillId="0" borderId="4"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9" fillId="2" borderId="5" xfId="0" applyFont="1" applyFill="1" applyBorder="1" applyAlignment="1">
      <alignment vertical="center" wrapText="1"/>
    </xf>
    <xf numFmtId="0" fontId="1" fillId="0" borderId="5" xfId="0" applyFont="1" applyFill="1" applyBorder="1" applyAlignment="1">
      <alignment horizontal="left" vertical="center" wrapText="1"/>
    </xf>
    <xf numFmtId="4" fontId="1" fillId="0" borderId="6"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4"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9" fillId="2" borderId="3" xfId="0" applyFont="1" applyFill="1" applyBorder="1" applyAlignment="1">
      <alignment vertical="center" wrapText="1"/>
    </xf>
    <xf numFmtId="0" fontId="9" fillId="2" borderId="3" xfId="0" applyFont="1" applyFill="1" applyBorder="1" applyAlignment="1">
      <alignment horizontal="center" vertical="center" wrapText="1"/>
    </xf>
    <xf numFmtId="0" fontId="1" fillId="0" borderId="3" xfId="0" applyNumberFormat="1" applyFont="1" applyFill="1" applyBorder="1" applyAlignment="1">
      <alignment horizontal="left" vertical="center" wrapText="1"/>
    </xf>
    <xf numFmtId="4" fontId="1" fillId="0" borderId="2" xfId="0" applyNumberFormat="1" applyFont="1" applyFill="1" applyBorder="1" applyAlignment="1">
      <alignment horizontal="center" vertical="center" wrapText="1"/>
    </xf>
    <xf numFmtId="4" fontId="1" fillId="0" borderId="3" xfId="0" applyNumberFormat="1" applyFont="1" applyFill="1" applyBorder="1" applyAlignment="1">
      <alignment vertical="center" wrapText="1"/>
    </xf>
    <xf numFmtId="0" fontId="9" fillId="0" borderId="3" xfId="0"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center" vertical="center" wrapText="1"/>
    </xf>
    <xf numFmtId="0" fontId="8" fillId="0" borderId="0" xfId="0" applyFont="1" applyBorder="1" applyAlignment="1">
      <alignment vertical="center" wrapText="1"/>
    </xf>
    <xf numFmtId="4" fontId="3" fillId="0"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4" fontId="3" fillId="0" borderId="1" xfId="0" applyNumberFormat="1" applyFont="1" applyBorder="1" applyAlignment="1">
      <alignment vertical="center" wrapText="1"/>
    </xf>
    <xf numFmtId="0" fontId="4" fillId="3" borderId="1" xfId="0" applyFont="1" applyFill="1" applyBorder="1" applyAlignment="1">
      <alignment horizontal="left" vertical="center" wrapText="1"/>
    </xf>
    <xf numFmtId="4" fontId="4"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3" fillId="0" borderId="2" xfId="0" applyFont="1" applyFill="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3"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10" fillId="0" borderId="0" xfId="0" applyFont="1" applyFill="1" applyBorder="1" applyAlignment="1"/>
    <xf numFmtId="0" fontId="11" fillId="0" borderId="0" xfId="0" applyFont="1" applyFill="1" applyBorder="1" applyAlignment="1"/>
    <xf numFmtId="0" fontId="3" fillId="0" borderId="1" xfId="0" applyFont="1" applyBorder="1" applyAlignment="1">
      <alignment horizontal="left" vertical="center" wrapText="1"/>
    </xf>
    <xf numFmtId="0" fontId="3"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4" fontId="4" fillId="0" borderId="1" xfId="0" applyNumberFormat="1" applyFont="1" applyBorder="1" applyAlignment="1">
      <alignment horizontal="right" vertical="center" wrapText="1"/>
    </xf>
    <xf numFmtId="4" fontId="4" fillId="3"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12" fillId="0" borderId="0"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0" xfId="0" applyFont="1" applyBorder="1" applyAlignment="1">
      <alignment horizontal="left" vertical="center" wrapText="1"/>
    </xf>
    <xf numFmtId="0" fontId="6" fillId="3"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4" fontId="6" fillId="0" borderId="1" xfId="0" applyNumberFormat="1" applyFont="1" applyBorder="1" applyAlignment="1">
      <alignment horizontal="right" vertical="center" wrapText="1"/>
    </xf>
    <xf numFmtId="0" fontId="8" fillId="0" borderId="1" xfId="0" applyFont="1" applyBorder="1" applyAlignment="1">
      <alignment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horizontal="right" vertical="center" wrapText="1"/>
    </xf>
    <xf numFmtId="0" fontId="8" fillId="3" borderId="1" xfId="0" applyFont="1" applyFill="1" applyBorder="1" applyAlignment="1">
      <alignment vertical="center" wrapText="1"/>
    </xf>
    <xf numFmtId="0" fontId="8" fillId="3" borderId="1"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vertical="center" wrapText="1"/>
    </xf>
    <xf numFmtId="4" fontId="13" fillId="0" borderId="1" xfId="0" applyNumberFormat="1" applyFont="1" applyBorder="1" applyAlignment="1">
      <alignment horizontal="right" vertical="center" wrapText="1"/>
    </xf>
    <xf numFmtId="4" fontId="13" fillId="0" borderId="1" xfId="0" applyNumberFormat="1" applyFont="1" applyBorder="1" applyAlignment="1">
      <alignment vertical="center" wrapText="1"/>
    </xf>
    <xf numFmtId="4" fontId="8" fillId="3" borderId="1" xfId="0" applyNumberFormat="1" applyFont="1" applyFill="1" applyBorder="1" applyAlignment="1">
      <alignment horizontal="right" vertical="center" wrapText="1"/>
    </xf>
    <xf numFmtId="4" fontId="13" fillId="3"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14" fillId="0" borderId="1" xfId="0" applyFont="1" applyBorder="1" applyAlignment="1">
      <alignment horizontal="center" vertical="center" wrapText="1"/>
    </xf>
    <xf numFmtId="4" fontId="8" fillId="3" borderId="1" xfId="0" applyNumberFormat="1" applyFont="1" applyFill="1" applyBorder="1" applyAlignment="1">
      <alignment vertical="center" wrapText="1"/>
    </xf>
    <xf numFmtId="4" fontId="13" fillId="3" borderId="1" xfId="0" applyNumberFormat="1" applyFont="1" applyFill="1" applyBorder="1" applyAlignment="1">
      <alignment vertical="center" wrapText="1"/>
    </xf>
    <xf numFmtId="0" fontId="15" fillId="0" borderId="1" xfId="0" applyFont="1" applyBorder="1" applyAlignment="1">
      <alignment horizontal="center" vertical="center" wrapText="1"/>
    </xf>
    <xf numFmtId="0" fontId="13" fillId="0" borderId="1" xfId="0" applyFont="1" applyBorder="1" applyAlignment="1">
      <alignment vertical="center" wrapText="1"/>
    </xf>
    <xf numFmtId="4" fontId="13" fillId="0" borderId="0" xfId="0" applyNumberFormat="1" applyFont="1" applyBorder="1" applyAlignment="1">
      <alignment horizontal="right" vertical="center" wrapText="1"/>
    </xf>
    <xf numFmtId="0" fontId="13" fillId="0" borderId="1" xfId="0" applyFont="1" applyBorder="1" applyAlignment="1">
      <alignment horizontal="center" vertical="center" wrapText="1"/>
    </xf>
    <xf numFmtId="0" fontId="13" fillId="0" borderId="0" xfId="0" applyFont="1" applyBorder="1" applyAlignment="1">
      <alignment vertical="center" wrapText="1"/>
    </xf>
    <xf numFmtId="0" fontId="7" fillId="0" borderId="0" xfId="0" applyFont="1" applyBorder="1" applyAlignment="1">
      <alignment horizontal="left" vertical="center" wrapText="1"/>
    </xf>
    <xf numFmtId="0" fontId="3" fillId="0" borderId="0" xfId="0" applyFont="1" applyAlignment="1">
      <alignment horizontal="left" vertical="center" wrapText="1"/>
    </xf>
    <xf numFmtId="0" fontId="16" fillId="0" borderId="0" xfId="0" applyFont="1" applyBorder="1" applyAlignment="1">
      <alignment horizontal="center" vertical="center" wrapText="1"/>
    </xf>
    <xf numFmtId="0" fontId="17" fillId="0" borderId="0" xfId="0" applyFont="1" applyBorder="1" applyAlignment="1">
      <alignment vertical="center" wrapText="1"/>
    </xf>
    <xf numFmtId="0" fontId="18" fillId="0" borderId="0" xfId="0" applyFont="1" applyBorder="1" applyAlignment="1">
      <alignment horizontal="left" vertical="center" wrapText="1"/>
    </xf>
    <xf numFmtId="0" fontId="18"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A4" workbookViewId="0">
      <selection activeCell="E9" sqref="E9:H9"/>
    </sheetView>
  </sheetViews>
  <sheetFormatPr defaultColWidth="10" defaultRowHeight="13.5"/>
  <cols>
    <col min="1" max="16" width="9.76666666666667" customWidth="1"/>
  </cols>
  <sheetData>
    <row r="1" ht="16.35" customHeight="1" spans="1:1">
      <c r="A1" s="1"/>
    </row>
    <row r="2" ht="122.8" customHeight="1" spans="1:15">
      <c r="A2" s="101" t="s">
        <v>0</v>
      </c>
      <c r="B2" s="101"/>
      <c r="C2" s="101"/>
      <c r="D2" s="101"/>
      <c r="E2" s="101"/>
      <c r="F2" s="101"/>
      <c r="G2" s="101"/>
      <c r="H2" s="101"/>
      <c r="I2" s="101"/>
      <c r="J2" s="101"/>
      <c r="K2" s="101"/>
      <c r="L2" s="101"/>
      <c r="M2" s="101"/>
      <c r="N2" s="101"/>
      <c r="O2" s="101"/>
    </row>
    <row r="3" ht="16.35" customHeight="1"/>
    <row r="4" ht="16.35" customHeight="1"/>
    <row r="5" ht="16.35" customHeight="1"/>
    <row r="6" ht="16.35" customHeight="1"/>
    <row r="7" ht="68.4" customHeight="1" spans="3:9">
      <c r="C7" s="102" t="s">
        <v>1</v>
      </c>
      <c r="D7" s="102"/>
      <c r="E7" s="103" t="s">
        <v>2</v>
      </c>
      <c r="F7" s="103"/>
      <c r="G7" s="103"/>
      <c r="H7" s="103"/>
      <c r="I7" s="103"/>
    </row>
    <row r="8" ht="68.4" customHeight="1" spans="3:9">
      <c r="C8" s="102" t="s">
        <v>3</v>
      </c>
      <c r="D8" s="102"/>
      <c r="E8" s="103" t="s">
        <v>4</v>
      </c>
      <c r="F8" s="103"/>
      <c r="G8" s="103"/>
      <c r="H8" s="103"/>
      <c r="I8" s="103"/>
    </row>
    <row r="9" ht="68.4" customHeight="1" spans="3:8">
      <c r="C9" s="102" t="s">
        <v>5</v>
      </c>
      <c r="D9" s="102"/>
      <c r="E9" s="104" t="s">
        <v>6</v>
      </c>
      <c r="F9" s="104"/>
      <c r="G9" s="104"/>
      <c r="H9" s="104"/>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selection activeCell="G2" sqref="G2"/>
    </sheetView>
  </sheetViews>
  <sheetFormatPr defaultColWidth="10" defaultRowHeight="13.5"/>
  <cols>
    <col min="1" max="1" width="15.5" customWidth="1"/>
    <col min="2" max="2" width="73.2833333333333" customWidth="1"/>
    <col min="3" max="3" width="13.5" customWidth="1"/>
    <col min="4" max="6" width="0.125" hidden="1" customWidth="1"/>
    <col min="7" max="7" width="15.75" customWidth="1"/>
    <col min="8" max="8" width="77.0833333333333" customWidth="1"/>
    <col min="9" max="15" width="9.76666666666667" customWidth="1"/>
  </cols>
  <sheetData>
    <row r="1" ht="42.05" customHeight="1" spans="1:14">
      <c r="A1" s="99" t="s">
        <v>7</v>
      </c>
      <c r="B1" s="99"/>
      <c r="C1" s="99"/>
      <c r="D1" s="99"/>
      <c r="E1" s="99"/>
      <c r="F1" s="99"/>
      <c r="G1" s="99"/>
      <c r="H1" s="99"/>
      <c r="I1" s="99"/>
      <c r="J1" s="1"/>
      <c r="K1" s="1"/>
      <c r="L1" s="1"/>
      <c r="M1" s="1"/>
      <c r="N1" s="1"/>
    </row>
    <row r="2" ht="25.85" customHeight="1" spans="1:2">
      <c r="A2" s="3" t="s">
        <v>8</v>
      </c>
      <c r="B2" s="3"/>
    </row>
    <row r="3" ht="22.8" customHeight="1" spans="1:9">
      <c r="A3" s="3" t="s">
        <v>9</v>
      </c>
      <c r="B3" s="3" t="s">
        <v>10</v>
      </c>
      <c r="C3" s="72">
        <v>1</v>
      </c>
      <c r="D3" s="72"/>
      <c r="E3" s="72"/>
      <c r="F3" s="72"/>
      <c r="G3" s="3" t="s">
        <v>11</v>
      </c>
      <c r="H3" s="3" t="s">
        <v>12</v>
      </c>
      <c r="I3" s="72">
        <v>13</v>
      </c>
    </row>
    <row r="4" ht="22.8" customHeight="1" spans="1:9">
      <c r="A4" s="3" t="s">
        <v>13</v>
      </c>
      <c r="B4" s="3" t="s">
        <v>14</v>
      </c>
      <c r="C4" s="72">
        <v>2</v>
      </c>
      <c r="D4" s="72"/>
      <c r="E4" s="72"/>
      <c r="F4" s="72"/>
      <c r="G4" s="3" t="s">
        <v>15</v>
      </c>
      <c r="H4" s="3" t="s">
        <v>16</v>
      </c>
      <c r="I4" s="72">
        <v>14</v>
      </c>
    </row>
    <row r="5" ht="22.8" customHeight="1" spans="1:9">
      <c r="A5" s="3" t="s">
        <v>17</v>
      </c>
      <c r="B5" s="3" t="s">
        <v>18</v>
      </c>
      <c r="C5" s="72">
        <v>3</v>
      </c>
      <c r="D5" s="72"/>
      <c r="E5" s="72"/>
      <c r="F5" s="72"/>
      <c r="G5" s="3" t="s">
        <v>19</v>
      </c>
      <c r="H5" s="3" t="s">
        <v>20</v>
      </c>
      <c r="I5" s="72">
        <v>15</v>
      </c>
    </row>
    <row r="6" ht="22.8" customHeight="1" spans="1:9">
      <c r="A6" s="3" t="s">
        <v>21</v>
      </c>
      <c r="B6" s="3" t="s">
        <v>22</v>
      </c>
      <c r="C6" s="72">
        <v>4</v>
      </c>
      <c r="D6" s="72"/>
      <c r="E6" s="72"/>
      <c r="F6" s="72"/>
      <c r="G6" s="3" t="s">
        <v>23</v>
      </c>
      <c r="H6" s="3" t="s">
        <v>24</v>
      </c>
      <c r="I6" s="72">
        <v>16</v>
      </c>
    </row>
    <row r="7" ht="22.8" customHeight="1" spans="1:9">
      <c r="A7" s="3" t="s">
        <v>25</v>
      </c>
      <c r="B7" s="3" t="s">
        <v>26</v>
      </c>
      <c r="C7" s="72">
        <v>5</v>
      </c>
      <c r="D7" s="72"/>
      <c r="E7" s="72"/>
      <c r="F7" s="72"/>
      <c r="G7" s="3" t="s">
        <v>27</v>
      </c>
      <c r="H7" s="3" t="s">
        <v>28</v>
      </c>
      <c r="I7" s="72">
        <v>17</v>
      </c>
    </row>
    <row r="8" ht="22.8" customHeight="1" spans="1:9">
      <c r="A8" s="3" t="s">
        <v>29</v>
      </c>
      <c r="B8" s="3" t="s">
        <v>30</v>
      </c>
      <c r="C8" s="72">
        <v>6</v>
      </c>
      <c r="D8" s="72"/>
      <c r="E8" s="72"/>
      <c r="F8" s="72"/>
      <c r="G8" s="3" t="s">
        <v>31</v>
      </c>
      <c r="H8" s="3" t="s">
        <v>32</v>
      </c>
      <c r="I8" s="72">
        <v>18</v>
      </c>
    </row>
    <row r="9" ht="22.8" customHeight="1" spans="1:9">
      <c r="A9" s="3" t="s">
        <v>33</v>
      </c>
      <c r="B9" s="3" t="s">
        <v>34</v>
      </c>
      <c r="C9" s="72">
        <v>7</v>
      </c>
      <c r="D9" s="72"/>
      <c r="E9" s="72"/>
      <c r="F9" s="72"/>
      <c r="G9" s="3" t="s">
        <v>35</v>
      </c>
      <c r="H9" s="3" t="s">
        <v>36</v>
      </c>
      <c r="I9" s="72">
        <v>19</v>
      </c>
    </row>
    <row r="10" ht="22.8" customHeight="1" spans="1:9">
      <c r="A10" s="3" t="s">
        <v>37</v>
      </c>
      <c r="B10" s="3" t="s">
        <v>38</v>
      </c>
      <c r="C10" s="72">
        <v>8</v>
      </c>
      <c r="D10" s="72"/>
      <c r="E10" s="72"/>
      <c r="F10" s="72"/>
      <c r="G10" s="3" t="s">
        <v>39</v>
      </c>
      <c r="H10" s="3" t="s">
        <v>40</v>
      </c>
      <c r="I10" s="72">
        <v>20</v>
      </c>
    </row>
    <row r="11" ht="22.8" customHeight="1" spans="1:9">
      <c r="A11" s="3" t="s">
        <v>41</v>
      </c>
      <c r="B11" s="3" t="s">
        <v>42</v>
      </c>
      <c r="C11" s="72">
        <v>9</v>
      </c>
      <c r="D11" s="72"/>
      <c r="E11" s="72"/>
      <c r="F11" s="72"/>
      <c r="G11" s="3" t="s">
        <v>43</v>
      </c>
      <c r="H11" s="3" t="s">
        <v>44</v>
      </c>
      <c r="I11" s="72">
        <v>21</v>
      </c>
    </row>
    <row r="12" ht="22.8" customHeight="1" spans="1:9">
      <c r="A12" s="3" t="s">
        <v>45</v>
      </c>
      <c r="B12" s="3" t="s">
        <v>46</v>
      </c>
      <c r="C12" s="72">
        <v>10</v>
      </c>
      <c r="D12" s="72"/>
      <c r="E12" s="72"/>
      <c r="F12" s="72"/>
      <c r="G12" s="3" t="s">
        <v>47</v>
      </c>
      <c r="H12" s="3" t="s">
        <v>48</v>
      </c>
      <c r="I12" s="72">
        <v>22</v>
      </c>
    </row>
    <row r="13" ht="27.6" customHeight="1" spans="1:9">
      <c r="A13" s="3" t="s">
        <v>49</v>
      </c>
      <c r="B13" s="3" t="s">
        <v>50</v>
      </c>
      <c r="C13" s="72">
        <v>11</v>
      </c>
      <c r="D13" s="72"/>
      <c r="E13" s="72"/>
      <c r="F13" s="72"/>
      <c r="G13" s="3" t="s">
        <v>51</v>
      </c>
      <c r="H13" s="3" t="s">
        <v>52</v>
      </c>
      <c r="I13" s="72">
        <v>23</v>
      </c>
    </row>
    <row r="14" ht="22.8" customHeight="1" spans="1:6">
      <c r="A14" s="3" t="s">
        <v>53</v>
      </c>
      <c r="B14" s="3" t="s">
        <v>54</v>
      </c>
      <c r="C14" s="72">
        <v>12</v>
      </c>
      <c r="D14" s="100"/>
      <c r="E14" s="100"/>
      <c r="F14" s="100"/>
    </row>
  </sheetData>
  <mergeCells count="2">
    <mergeCell ref="A1:I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10" t="s">
        <v>55</v>
      </c>
      <c r="H1" s="10"/>
    </row>
    <row r="2" ht="28.85" customHeight="1" spans="1:8">
      <c r="A2" s="13" t="s">
        <v>56</v>
      </c>
      <c r="B2" s="13"/>
      <c r="C2" s="13"/>
      <c r="D2" s="13"/>
      <c r="E2" s="13"/>
      <c r="F2" s="13"/>
      <c r="G2" s="13"/>
      <c r="H2" s="13"/>
    </row>
    <row r="3" ht="23.1" customHeight="1" spans="1:8">
      <c r="A3" s="3" t="s">
        <v>57</v>
      </c>
      <c r="B3" s="3"/>
      <c r="C3" s="3"/>
      <c r="D3" s="3"/>
      <c r="E3" s="3"/>
      <c r="F3" s="3"/>
      <c r="G3" s="48" t="s">
        <v>58</v>
      </c>
      <c r="H3" s="48"/>
    </row>
    <row r="4" ht="20.2" customHeight="1" spans="1:8">
      <c r="A4" s="94" t="s">
        <v>59</v>
      </c>
      <c r="B4" s="94"/>
      <c r="C4" s="94" t="s">
        <v>60</v>
      </c>
      <c r="D4" s="94"/>
      <c r="E4" s="94"/>
      <c r="F4" s="94"/>
      <c r="G4" s="94"/>
      <c r="H4" s="94"/>
    </row>
    <row r="5" ht="23.1" customHeight="1" spans="1:8">
      <c r="A5" s="91" t="s">
        <v>61</v>
      </c>
      <c r="B5" s="91" t="s">
        <v>62</v>
      </c>
      <c r="C5" s="91" t="s">
        <v>63</v>
      </c>
      <c r="D5" s="91" t="s">
        <v>62</v>
      </c>
      <c r="E5" s="91" t="s">
        <v>64</v>
      </c>
      <c r="F5" s="91" t="s">
        <v>62</v>
      </c>
      <c r="G5" s="91" t="s">
        <v>65</v>
      </c>
      <c r="H5" s="91" t="s">
        <v>62</v>
      </c>
    </row>
    <row r="6" ht="17.9" customHeight="1" spans="1:8">
      <c r="A6" s="95" t="s">
        <v>66</v>
      </c>
      <c r="B6" s="87">
        <v>1208.68</v>
      </c>
      <c r="C6" s="95" t="s">
        <v>67</v>
      </c>
      <c r="D6" s="86"/>
      <c r="E6" s="95" t="s">
        <v>68</v>
      </c>
      <c r="F6" s="87">
        <v>1388.58</v>
      </c>
      <c r="G6" s="95" t="s">
        <v>69</v>
      </c>
      <c r="H6" s="87">
        <v>960.3</v>
      </c>
    </row>
    <row r="7" ht="17.9" customHeight="1" spans="1:8">
      <c r="A7" s="95" t="s">
        <v>70</v>
      </c>
      <c r="B7" s="87">
        <v>1192.68</v>
      </c>
      <c r="C7" s="95" t="s">
        <v>71</v>
      </c>
      <c r="D7" s="86"/>
      <c r="E7" s="95" t="s">
        <v>72</v>
      </c>
      <c r="F7" s="87">
        <v>960.3</v>
      </c>
      <c r="G7" s="95" t="s">
        <v>73</v>
      </c>
      <c r="H7" s="87">
        <v>1213.940887</v>
      </c>
    </row>
    <row r="8" ht="17.9" customHeight="1" spans="1:8">
      <c r="A8" s="95" t="s">
        <v>74</v>
      </c>
      <c r="B8" s="87">
        <v>16</v>
      </c>
      <c r="C8" s="95" t="s">
        <v>75</v>
      </c>
      <c r="D8" s="86"/>
      <c r="E8" s="95" t="s">
        <v>76</v>
      </c>
      <c r="F8" s="87">
        <v>265</v>
      </c>
      <c r="G8" s="95" t="s">
        <v>77</v>
      </c>
      <c r="H8" s="87">
        <v>185</v>
      </c>
    </row>
    <row r="9" ht="17.9" customHeight="1" spans="1:8">
      <c r="A9" s="95" t="s">
        <v>78</v>
      </c>
      <c r="B9" s="87"/>
      <c r="C9" s="95" t="s">
        <v>79</v>
      </c>
      <c r="D9" s="86"/>
      <c r="E9" s="95" t="s">
        <v>80</v>
      </c>
      <c r="F9" s="87">
        <v>163.28</v>
      </c>
      <c r="G9" s="95" t="s">
        <v>81</v>
      </c>
      <c r="H9" s="87"/>
    </row>
    <row r="10" ht="17.9" customHeight="1" spans="1:8">
      <c r="A10" s="95" t="s">
        <v>82</v>
      </c>
      <c r="B10" s="87"/>
      <c r="C10" s="95" t="s">
        <v>83</v>
      </c>
      <c r="D10" s="86"/>
      <c r="E10" s="95" t="s">
        <v>84</v>
      </c>
      <c r="F10" s="87">
        <v>1133.940887</v>
      </c>
      <c r="G10" s="95" t="s">
        <v>85</v>
      </c>
      <c r="H10" s="87"/>
    </row>
    <row r="11" ht="17.9" customHeight="1" spans="1:8">
      <c r="A11" s="95" t="s">
        <v>86</v>
      </c>
      <c r="B11" s="87"/>
      <c r="C11" s="95" t="s">
        <v>87</v>
      </c>
      <c r="D11" s="86">
        <v>78</v>
      </c>
      <c r="E11" s="95" t="s">
        <v>88</v>
      </c>
      <c r="F11" s="87">
        <v>948.940887</v>
      </c>
      <c r="G11" s="95" t="s">
        <v>89</v>
      </c>
      <c r="H11" s="87"/>
    </row>
    <row r="12" ht="17.9" customHeight="1" spans="1:8">
      <c r="A12" s="95" t="s">
        <v>90</v>
      </c>
      <c r="B12" s="87">
        <v>16</v>
      </c>
      <c r="C12" s="95" t="s">
        <v>91</v>
      </c>
      <c r="D12" s="86">
        <v>95</v>
      </c>
      <c r="E12" s="95" t="s">
        <v>92</v>
      </c>
      <c r="F12" s="87"/>
      <c r="G12" s="95" t="s">
        <v>93</v>
      </c>
      <c r="H12" s="87"/>
    </row>
    <row r="13" ht="17.9" customHeight="1" spans="1:8">
      <c r="A13" s="95" t="s">
        <v>94</v>
      </c>
      <c r="B13" s="87"/>
      <c r="C13" s="95" t="s">
        <v>95</v>
      </c>
      <c r="D13" s="86"/>
      <c r="E13" s="95" t="s">
        <v>96</v>
      </c>
      <c r="F13" s="87"/>
      <c r="G13" s="95" t="s">
        <v>97</v>
      </c>
      <c r="H13" s="87"/>
    </row>
    <row r="14" ht="17.9" customHeight="1" spans="1:8">
      <c r="A14" s="95" t="s">
        <v>98</v>
      </c>
      <c r="B14" s="87"/>
      <c r="C14" s="95" t="s">
        <v>99</v>
      </c>
      <c r="D14" s="86"/>
      <c r="E14" s="95" t="s">
        <v>100</v>
      </c>
      <c r="F14" s="87"/>
      <c r="G14" s="95" t="s">
        <v>101</v>
      </c>
      <c r="H14" s="87">
        <v>163.28</v>
      </c>
    </row>
    <row r="15" ht="17.9" customHeight="1" spans="1:8">
      <c r="A15" s="95" t="s">
        <v>102</v>
      </c>
      <c r="B15" s="87"/>
      <c r="C15" s="95" t="s">
        <v>103</v>
      </c>
      <c r="D15" s="86">
        <v>2265.520887</v>
      </c>
      <c r="E15" s="95" t="s">
        <v>104</v>
      </c>
      <c r="F15" s="87">
        <v>185</v>
      </c>
      <c r="G15" s="95" t="s">
        <v>105</v>
      </c>
      <c r="H15" s="87"/>
    </row>
    <row r="16" ht="17.9" customHeight="1" spans="1:8">
      <c r="A16" s="95" t="s">
        <v>106</v>
      </c>
      <c r="B16" s="87"/>
      <c r="C16" s="95" t="s">
        <v>107</v>
      </c>
      <c r="D16" s="86"/>
      <c r="E16" s="95" t="s">
        <v>108</v>
      </c>
      <c r="F16" s="87"/>
      <c r="G16" s="95" t="s">
        <v>109</v>
      </c>
      <c r="H16" s="87"/>
    </row>
    <row r="17" ht="17.9" customHeight="1" spans="1:8">
      <c r="A17" s="95" t="s">
        <v>110</v>
      </c>
      <c r="B17" s="87"/>
      <c r="C17" s="95" t="s">
        <v>111</v>
      </c>
      <c r="D17" s="86"/>
      <c r="E17" s="95" t="s">
        <v>112</v>
      </c>
      <c r="F17" s="87"/>
      <c r="G17" s="95" t="s">
        <v>113</v>
      </c>
      <c r="H17" s="87"/>
    </row>
    <row r="18" ht="17.9" customHeight="1" spans="1:8">
      <c r="A18" s="95" t="s">
        <v>114</v>
      </c>
      <c r="B18" s="87"/>
      <c r="C18" s="95" t="s">
        <v>115</v>
      </c>
      <c r="D18" s="86"/>
      <c r="E18" s="95" t="s">
        <v>116</v>
      </c>
      <c r="F18" s="87"/>
      <c r="G18" s="95"/>
      <c r="H18" s="87"/>
    </row>
    <row r="19" ht="17.9" customHeight="1" spans="1:8">
      <c r="A19" s="95" t="s">
        <v>117</v>
      </c>
      <c r="B19" s="87"/>
      <c r="C19" s="95" t="s">
        <v>118</v>
      </c>
      <c r="D19" s="86"/>
      <c r="E19" s="95" t="s">
        <v>119</v>
      </c>
      <c r="F19" s="87"/>
      <c r="G19" s="95"/>
      <c r="H19" s="95"/>
    </row>
    <row r="20" ht="17.9" customHeight="1" spans="1:8">
      <c r="A20" s="95" t="s">
        <v>120</v>
      </c>
      <c r="B20" s="96"/>
      <c r="C20" s="95" t="s">
        <v>121</v>
      </c>
      <c r="D20" s="86"/>
      <c r="E20" s="95"/>
      <c r="F20" s="95"/>
      <c r="G20" s="95"/>
      <c r="H20" s="87"/>
    </row>
    <row r="21" ht="17.9" customHeight="1" spans="1:8">
      <c r="A21" s="95" t="s">
        <v>122</v>
      </c>
      <c r="B21" s="87"/>
      <c r="C21" s="95" t="s">
        <v>123</v>
      </c>
      <c r="D21" s="86"/>
      <c r="E21" s="95"/>
      <c r="F21" s="87"/>
      <c r="G21" s="95"/>
      <c r="H21" s="87"/>
    </row>
    <row r="22" ht="17.9" customHeight="1" spans="1:8">
      <c r="A22" s="95" t="s">
        <v>124</v>
      </c>
      <c r="B22" s="87"/>
      <c r="C22" s="95" t="s">
        <v>125</v>
      </c>
      <c r="D22" s="86">
        <v>84</v>
      </c>
      <c r="E22" s="95"/>
      <c r="F22" s="95"/>
      <c r="G22" s="95"/>
      <c r="H22" s="95"/>
    </row>
    <row r="23" ht="17.9" customHeight="1" spans="1:8">
      <c r="A23" s="95" t="s">
        <v>126</v>
      </c>
      <c r="B23" s="87"/>
      <c r="C23" s="95" t="s">
        <v>127</v>
      </c>
      <c r="D23" s="86"/>
      <c r="E23" s="95"/>
      <c r="F23" s="95"/>
      <c r="G23" s="95"/>
      <c r="H23" s="95"/>
    </row>
    <row r="24" ht="17.9" customHeight="1" spans="1:8">
      <c r="A24" s="95" t="s">
        <v>128</v>
      </c>
      <c r="B24" s="87"/>
      <c r="C24" s="95" t="s">
        <v>129</v>
      </c>
      <c r="D24" s="86"/>
      <c r="E24" s="95"/>
      <c r="F24" s="95"/>
      <c r="G24" s="95"/>
      <c r="H24" s="95"/>
    </row>
    <row r="25" ht="17.9" customHeight="1" spans="1:8">
      <c r="A25" s="95" t="s">
        <v>130</v>
      </c>
      <c r="B25" s="87"/>
      <c r="C25" s="95" t="s">
        <v>131</v>
      </c>
      <c r="D25" s="86"/>
      <c r="E25" s="95"/>
      <c r="F25" s="95"/>
      <c r="G25" s="95"/>
      <c r="H25" s="87"/>
    </row>
    <row r="26" ht="17.9" customHeight="1" spans="1:8">
      <c r="A26" s="95" t="s">
        <v>132</v>
      </c>
      <c r="B26" s="87"/>
      <c r="C26" s="95" t="s">
        <v>133</v>
      </c>
      <c r="D26" s="86"/>
      <c r="E26" s="95"/>
      <c r="F26" s="95"/>
      <c r="G26" s="95"/>
      <c r="H26" s="87"/>
    </row>
    <row r="27" ht="17.9" customHeight="1" spans="1:8">
      <c r="A27" s="95" t="s">
        <v>134</v>
      </c>
      <c r="B27" s="87"/>
      <c r="C27" s="95" t="s">
        <v>135</v>
      </c>
      <c r="D27" s="86"/>
      <c r="E27" s="95"/>
      <c r="F27" s="95"/>
      <c r="G27" s="95"/>
      <c r="H27" s="87"/>
    </row>
    <row r="28" ht="17.9" customHeight="1" spans="1:8">
      <c r="A28" s="95" t="s">
        <v>136</v>
      </c>
      <c r="B28" s="87">
        <v>1157.98</v>
      </c>
      <c r="C28" s="95" t="s">
        <v>137</v>
      </c>
      <c r="D28" s="86"/>
      <c r="E28" s="95"/>
      <c r="F28" s="95"/>
      <c r="G28" s="95"/>
      <c r="H28" s="87"/>
    </row>
    <row r="29" ht="17.9" customHeight="1" spans="1:8">
      <c r="A29" s="75"/>
      <c r="B29" s="75"/>
      <c r="C29" s="95" t="s">
        <v>138</v>
      </c>
      <c r="D29" s="86"/>
      <c r="E29" s="95"/>
      <c r="F29" s="95"/>
      <c r="G29" s="95"/>
      <c r="H29" s="87"/>
    </row>
    <row r="30" ht="17.9" customHeight="1" spans="1:8">
      <c r="A30" s="95"/>
      <c r="B30" s="95"/>
      <c r="C30" s="95" t="s">
        <v>139</v>
      </c>
      <c r="D30" s="86"/>
      <c r="E30" s="95"/>
      <c r="F30" s="95"/>
      <c r="G30" s="95"/>
      <c r="H30" s="87"/>
    </row>
    <row r="31" ht="17.9" customHeight="1" spans="1:8">
      <c r="A31" s="95"/>
      <c r="B31" s="95"/>
      <c r="C31" s="95"/>
      <c r="D31" s="95"/>
      <c r="E31" s="95"/>
      <c r="F31" s="95"/>
      <c r="G31" s="95"/>
      <c r="H31" s="95"/>
    </row>
    <row r="32" ht="17.9" customHeight="1" spans="1:8">
      <c r="A32" s="97" t="s">
        <v>140</v>
      </c>
      <c r="B32" s="87">
        <v>2366.66</v>
      </c>
      <c r="C32" s="97" t="s">
        <v>141</v>
      </c>
      <c r="D32" s="87">
        <v>2522.520887</v>
      </c>
      <c r="E32" s="97" t="s">
        <v>141</v>
      </c>
      <c r="F32" s="87">
        <v>2522.520887</v>
      </c>
      <c r="G32" s="97" t="s">
        <v>141</v>
      </c>
      <c r="H32" s="87">
        <v>2522.520887</v>
      </c>
    </row>
    <row r="33" ht="17.9" customHeight="1" spans="1:8">
      <c r="A33" s="95" t="s">
        <v>142</v>
      </c>
      <c r="B33" s="87">
        <v>155.860887</v>
      </c>
      <c r="C33" s="95" t="s">
        <v>143</v>
      </c>
      <c r="D33" s="87"/>
      <c r="E33" s="95" t="s">
        <v>143</v>
      </c>
      <c r="F33" s="87"/>
      <c r="G33" s="95" t="s">
        <v>143</v>
      </c>
      <c r="H33" s="87"/>
    </row>
    <row r="34" ht="17.9" customHeight="1" spans="1:8">
      <c r="A34" s="95"/>
      <c r="B34" s="87"/>
      <c r="C34" s="95"/>
      <c r="D34" s="87"/>
      <c r="E34" s="95"/>
      <c r="F34" s="87"/>
      <c r="G34" s="95"/>
      <c r="H34" s="87"/>
    </row>
    <row r="35" ht="17.9" customHeight="1" spans="1:8">
      <c r="A35" s="97" t="s">
        <v>144</v>
      </c>
      <c r="B35" s="87">
        <v>2522.520887</v>
      </c>
      <c r="C35" s="97" t="s">
        <v>145</v>
      </c>
      <c r="D35" s="87">
        <v>2522.520887</v>
      </c>
      <c r="E35" s="97" t="s">
        <v>145</v>
      </c>
      <c r="F35" s="87">
        <v>2522.520887</v>
      </c>
      <c r="G35" s="97" t="s">
        <v>145</v>
      </c>
      <c r="H35" s="87">
        <v>2522.520887</v>
      </c>
    </row>
    <row r="36" ht="17.9" customHeight="1" spans="1:8">
      <c r="A36" s="41" t="s">
        <v>146</v>
      </c>
      <c r="B36" s="41"/>
      <c r="C36" s="41"/>
      <c r="D36" s="98"/>
      <c r="E36" s="98"/>
      <c r="F36" s="98"/>
      <c r="G36" s="98"/>
      <c r="H36" s="98"/>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E9" sqref="E9"/>
    </sheetView>
  </sheetViews>
  <sheetFormatPr defaultColWidth="10" defaultRowHeight="13.5"/>
  <cols>
    <col min="1" max="1" width="9.625" customWidth="1"/>
    <col min="2" max="2" width="12.8416666666667" customWidth="1"/>
    <col min="3" max="3" width="9.09166666666667" customWidth="1"/>
    <col min="4" max="4" width="8.75" customWidth="1"/>
    <col min="5" max="5" width="10" customWidth="1"/>
    <col min="6" max="6" width="5.625" customWidth="1"/>
    <col min="7" max="7" width="6.10833333333333" customWidth="1"/>
    <col min="8" max="8" width="6.24166666666667" customWidth="1"/>
    <col min="9" max="9" width="5.83333333333333" customWidth="1"/>
    <col min="10" max="10" width="6.25" customWidth="1"/>
    <col min="11" max="11" width="6.04166666666667" customWidth="1"/>
    <col min="12" max="12" width="5.56666666666667" customWidth="1"/>
    <col min="13" max="13" width="5.29166666666667" customWidth="1"/>
    <col min="14" max="14" width="4.88333333333333" customWidth="1"/>
    <col min="15" max="15" width="5.29166666666667" customWidth="1"/>
    <col min="16" max="16" width="8.375" customWidth="1"/>
    <col min="17" max="17" width="6.65" customWidth="1"/>
    <col min="18" max="18" width="7.875" customWidth="1"/>
    <col min="19" max="19" width="4.475" customWidth="1"/>
    <col min="20" max="20" width="4.20833333333333" customWidth="1"/>
    <col min="21" max="21" width="4.625" customWidth="1"/>
    <col min="22" max="22" width="3.8" customWidth="1"/>
    <col min="23" max="23" width="9.76666666666667" customWidth="1"/>
  </cols>
  <sheetData>
    <row r="1" ht="16.35" customHeight="1" spans="1:22">
      <c r="A1" s="1"/>
      <c r="U1" s="10" t="s">
        <v>147</v>
      </c>
      <c r="V1" s="10"/>
    </row>
    <row r="2" ht="36.2" customHeight="1" spans="1:22">
      <c r="A2" s="68" t="s">
        <v>148</v>
      </c>
      <c r="B2" s="68"/>
      <c r="C2" s="68"/>
      <c r="D2" s="68"/>
      <c r="E2" s="68"/>
      <c r="F2" s="68"/>
      <c r="G2" s="68"/>
      <c r="H2" s="68"/>
      <c r="I2" s="68"/>
      <c r="J2" s="68"/>
      <c r="K2" s="68"/>
      <c r="L2" s="68"/>
      <c r="M2" s="68"/>
      <c r="N2" s="68"/>
      <c r="O2" s="68"/>
      <c r="P2" s="68"/>
      <c r="Q2" s="68"/>
      <c r="R2" s="68"/>
      <c r="S2" s="68"/>
      <c r="T2" s="68"/>
      <c r="U2" s="68"/>
      <c r="V2" s="68"/>
    </row>
    <row r="3" ht="26.7" customHeight="1" spans="1:22">
      <c r="A3" s="3" t="s">
        <v>57</v>
      </c>
      <c r="B3" s="3"/>
      <c r="C3" s="3"/>
      <c r="D3" s="3"/>
      <c r="E3" s="3"/>
      <c r="F3" s="3"/>
      <c r="G3" s="3"/>
      <c r="H3" s="3"/>
      <c r="I3" s="3"/>
      <c r="J3" s="3"/>
      <c r="K3" s="3"/>
      <c r="L3" s="3"/>
      <c r="M3" s="3"/>
      <c r="N3" s="3"/>
      <c r="O3" s="3"/>
      <c r="P3" s="3"/>
      <c r="Q3" s="3"/>
      <c r="R3" s="3"/>
      <c r="S3" s="3"/>
      <c r="T3" s="48" t="s">
        <v>58</v>
      </c>
      <c r="U3" s="48"/>
      <c r="V3" s="48"/>
    </row>
    <row r="4" ht="31.05" customHeight="1" spans="1:22">
      <c r="A4" s="4" t="s">
        <v>149</v>
      </c>
      <c r="B4" s="4" t="s">
        <v>150</v>
      </c>
      <c r="C4" s="4" t="s">
        <v>151</v>
      </c>
      <c r="D4" s="4" t="s">
        <v>152</v>
      </c>
      <c r="E4" s="4"/>
      <c r="F4" s="4"/>
      <c r="G4" s="4"/>
      <c r="H4" s="4"/>
      <c r="I4" s="4"/>
      <c r="J4" s="4"/>
      <c r="K4" s="4"/>
      <c r="L4" s="4"/>
      <c r="M4" s="4"/>
      <c r="N4" s="4"/>
      <c r="O4" s="4"/>
      <c r="P4" s="4"/>
      <c r="Q4" s="4" t="s">
        <v>142</v>
      </c>
      <c r="R4" s="4"/>
      <c r="S4" s="4"/>
      <c r="T4" s="4"/>
      <c r="U4" s="4"/>
      <c r="V4" s="4"/>
    </row>
    <row r="5" ht="20.7" customHeight="1"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90" customHeight="1" spans="1:22">
      <c r="A6" s="4"/>
      <c r="B6" s="4"/>
      <c r="C6" s="4"/>
      <c r="D6" s="4"/>
      <c r="E6" s="4"/>
      <c r="F6" s="4"/>
      <c r="G6" s="4"/>
      <c r="H6" s="4"/>
      <c r="I6" s="4" t="s">
        <v>165</v>
      </c>
      <c r="J6" s="4" t="s">
        <v>166</v>
      </c>
      <c r="K6" s="4" t="s">
        <v>167</v>
      </c>
      <c r="L6" s="4"/>
      <c r="M6" s="4"/>
      <c r="N6" s="4"/>
      <c r="O6" s="4"/>
      <c r="P6" s="4"/>
      <c r="Q6" s="4"/>
      <c r="R6" s="4"/>
      <c r="S6" s="4"/>
      <c r="T6" s="4"/>
      <c r="U6" s="4"/>
      <c r="V6" s="4"/>
    </row>
    <row r="7" ht="29" customHeight="1" spans="1:22">
      <c r="A7" s="50"/>
      <c r="B7" s="50" t="s">
        <v>151</v>
      </c>
      <c r="C7" s="69">
        <v>2522.520887</v>
      </c>
      <c r="D7" s="69">
        <v>2366.66</v>
      </c>
      <c r="E7" s="69">
        <v>1208.68</v>
      </c>
      <c r="F7" s="69"/>
      <c r="G7" s="69"/>
      <c r="H7" s="69"/>
      <c r="I7" s="69"/>
      <c r="J7" s="69"/>
      <c r="K7" s="69"/>
      <c r="L7" s="69"/>
      <c r="M7" s="69"/>
      <c r="N7" s="69"/>
      <c r="O7" s="69"/>
      <c r="P7" s="69">
        <v>1157.98</v>
      </c>
      <c r="Q7" s="69">
        <v>155.860887</v>
      </c>
      <c r="R7" s="69">
        <v>155.860887</v>
      </c>
      <c r="S7" s="69"/>
      <c r="T7" s="69"/>
      <c r="U7" s="69"/>
      <c r="V7" s="69"/>
    </row>
    <row r="8" ht="39" customHeight="1" spans="1:22">
      <c r="A8" s="61" t="s">
        <v>168</v>
      </c>
      <c r="B8" s="61" t="s">
        <v>169</v>
      </c>
      <c r="C8" s="69">
        <v>2522.520887</v>
      </c>
      <c r="D8" s="69">
        <v>2366.66</v>
      </c>
      <c r="E8" s="44">
        <v>1208.68</v>
      </c>
      <c r="F8" s="44"/>
      <c r="G8" s="44"/>
      <c r="H8" s="44"/>
      <c r="I8" s="44"/>
      <c r="J8" s="44"/>
      <c r="K8" s="44"/>
      <c r="L8" s="44"/>
      <c r="M8" s="44"/>
      <c r="N8" s="44"/>
      <c r="O8" s="44"/>
      <c r="P8" s="44">
        <v>1157.98</v>
      </c>
      <c r="Q8" s="44">
        <v>155.860887</v>
      </c>
      <c r="R8" s="44">
        <v>155.860887</v>
      </c>
      <c r="S8" s="44"/>
      <c r="T8" s="44"/>
      <c r="U8" s="44"/>
      <c r="V8" s="44"/>
    </row>
    <row r="9" ht="42" customHeight="1" spans="1:22">
      <c r="A9" s="71" t="s">
        <v>170</v>
      </c>
      <c r="B9" s="71" t="s">
        <v>171</v>
      </c>
      <c r="C9" s="65">
        <v>2522.520887</v>
      </c>
      <c r="D9" s="65">
        <v>2366.66</v>
      </c>
      <c r="E9" s="46">
        <v>1208.68</v>
      </c>
      <c r="F9" s="46"/>
      <c r="G9" s="46"/>
      <c r="H9" s="46"/>
      <c r="I9" s="46"/>
      <c r="J9" s="46"/>
      <c r="K9" s="46"/>
      <c r="L9" s="46"/>
      <c r="M9" s="46"/>
      <c r="N9" s="46"/>
      <c r="O9" s="46"/>
      <c r="P9" s="46">
        <v>1157.98</v>
      </c>
      <c r="Q9" s="46">
        <v>155.860887</v>
      </c>
      <c r="R9" s="46">
        <v>155.860887</v>
      </c>
      <c r="S9" s="46"/>
      <c r="T9" s="46"/>
      <c r="U9" s="46"/>
      <c r="V9" s="46"/>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156944444444444" bottom="0.0780000016093254" header="0.156944444444444"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90"/>
      <c r="G1" s="10" t="s">
        <v>172</v>
      </c>
      <c r="H1" s="10"/>
    </row>
    <row r="2" ht="42.25" customHeight="1" spans="1:8">
      <c r="A2" s="13" t="s">
        <v>173</v>
      </c>
      <c r="B2" s="13"/>
      <c r="C2" s="13"/>
      <c r="D2" s="13"/>
      <c r="E2" s="13"/>
      <c r="F2" s="13"/>
      <c r="G2" s="13"/>
      <c r="H2" s="13"/>
    </row>
    <row r="3" ht="25.85" customHeight="1" spans="1:8">
      <c r="A3" s="72" t="s">
        <v>57</v>
      </c>
      <c r="B3" s="72"/>
      <c r="C3" s="72"/>
      <c r="D3" s="72"/>
      <c r="E3" s="72"/>
      <c r="F3" s="72"/>
      <c r="G3" s="72"/>
      <c r="H3" s="48" t="s">
        <v>58</v>
      </c>
    </row>
    <row r="4" ht="31.05" customHeight="1" spans="1:8">
      <c r="A4" s="91" t="s">
        <v>174</v>
      </c>
      <c r="B4" s="91" t="s">
        <v>175</v>
      </c>
      <c r="C4" s="91" t="s">
        <v>151</v>
      </c>
      <c r="D4" s="91" t="s">
        <v>176</v>
      </c>
      <c r="E4" s="91" t="s">
        <v>177</v>
      </c>
      <c r="F4" s="91" t="s">
        <v>178</v>
      </c>
      <c r="G4" s="91" t="s">
        <v>179</v>
      </c>
      <c r="H4" s="91" t="s">
        <v>180</v>
      </c>
    </row>
    <row r="5" ht="26.05" customHeight="1" spans="1:8">
      <c r="A5" s="15"/>
      <c r="B5" s="77" t="s">
        <v>151</v>
      </c>
      <c r="C5" s="78">
        <v>2522.520887</v>
      </c>
      <c r="D5" s="78">
        <v>1388.58</v>
      </c>
      <c r="E5" s="78">
        <v>1133.940887</v>
      </c>
      <c r="F5" s="78"/>
      <c r="G5" s="78"/>
      <c r="H5" s="78"/>
    </row>
    <row r="6" ht="32.55" customHeight="1" spans="1:8">
      <c r="A6" s="82" t="s">
        <v>168</v>
      </c>
      <c r="B6" s="82" t="s">
        <v>169</v>
      </c>
      <c r="C6" s="92">
        <v>2522.520887</v>
      </c>
      <c r="D6" s="92">
        <v>1388.58</v>
      </c>
      <c r="E6" s="92">
        <v>1133.940887</v>
      </c>
      <c r="F6" s="92"/>
      <c r="G6" s="92"/>
      <c r="H6" s="92"/>
    </row>
    <row r="7" ht="32.55" customHeight="1" spans="1:8">
      <c r="A7" s="82" t="s">
        <v>170</v>
      </c>
      <c r="B7" s="82" t="s">
        <v>171</v>
      </c>
      <c r="C7" s="92">
        <v>2522.520887</v>
      </c>
      <c r="D7" s="92">
        <v>1388.58</v>
      </c>
      <c r="E7" s="92">
        <v>1133.940887</v>
      </c>
      <c r="F7" s="92"/>
      <c r="G7" s="92"/>
      <c r="H7" s="92"/>
    </row>
    <row r="8" ht="32.55" customHeight="1" spans="1:8">
      <c r="A8" s="84" t="s">
        <v>181</v>
      </c>
      <c r="B8" s="85" t="s">
        <v>182</v>
      </c>
      <c r="C8" s="92">
        <v>78</v>
      </c>
      <c r="D8" s="93">
        <v>78</v>
      </c>
      <c r="E8" s="93"/>
      <c r="F8" s="93"/>
      <c r="G8" s="93"/>
      <c r="H8" s="93"/>
    </row>
    <row r="9" ht="32.55" customHeight="1" spans="1:8">
      <c r="A9" s="84" t="s">
        <v>183</v>
      </c>
      <c r="B9" s="85" t="s">
        <v>184</v>
      </c>
      <c r="C9" s="92">
        <v>78</v>
      </c>
      <c r="D9" s="93">
        <v>78</v>
      </c>
      <c r="E9" s="93"/>
      <c r="F9" s="93"/>
      <c r="G9" s="93"/>
      <c r="H9" s="93"/>
    </row>
    <row r="10" ht="32.55" customHeight="1" spans="1:8">
      <c r="A10" s="84" t="s">
        <v>185</v>
      </c>
      <c r="B10" s="85" t="s">
        <v>186</v>
      </c>
      <c r="C10" s="92">
        <v>78</v>
      </c>
      <c r="D10" s="93">
        <v>78</v>
      </c>
      <c r="E10" s="93"/>
      <c r="F10" s="93"/>
      <c r="G10" s="93"/>
      <c r="H10" s="93"/>
    </row>
    <row r="11" ht="32.55" customHeight="1" spans="1:8">
      <c r="A11" s="84" t="s">
        <v>187</v>
      </c>
      <c r="B11" s="85" t="s">
        <v>188</v>
      </c>
      <c r="C11" s="92">
        <v>95</v>
      </c>
      <c r="D11" s="93">
        <v>95</v>
      </c>
      <c r="E11" s="93"/>
      <c r="F11" s="93"/>
      <c r="G11" s="93"/>
      <c r="H11" s="93"/>
    </row>
    <row r="12" ht="32.55" customHeight="1" spans="1:8">
      <c r="A12" s="84" t="s">
        <v>189</v>
      </c>
      <c r="B12" s="85" t="s">
        <v>190</v>
      </c>
      <c r="C12" s="92">
        <v>95</v>
      </c>
      <c r="D12" s="93">
        <v>95</v>
      </c>
      <c r="E12" s="93"/>
      <c r="F12" s="93"/>
      <c r="G12" s="93"/>
      <c r="H12" s="93"/>
    </row>
    <row r="13" ht="32.55" customHeight="1" spans="1:8">
      <c r="A13" s="84" t="s">
        <v>191</v>
      </c>
      <c r="B13" s="85" t="s">
        <v>192</v>
      </c>
      <c r="C13" s="92">
        <v>95</v>
      </c>
      <c r="D13" s="93">
        <v>95</v>
      </c>
      <c r="E13" s="93"/>
      <c r="F13" s="93"/>
      <c r="G13" s="93"/>
      <c r="H13" s="93"/>
    </row>
    <row r="14" ht="32.55" customHeight="1" spans="1:8">
      <c r="A14" s="84" t="s">
        <v>193</v>
      </c>
      <c r="B14" s="85" t="s">
        <v>194</v>
      </c>
      <c r="C14" s="92">
        <v>2265.520887</v>
      </c>
      <c r="D14" s="93">
        <v>1131.58</v>
      </c>
      <c r="E14" s="93">
        <v>1133.940887</v>
      </c>
      <c r="F14" s="93"/>
      <c r="G14" s="93"/>
      <c r="H14" s="93"/>
    </row>
    <row r="15" ht="32.55" customHeight="1" spans="1:8">
      <c r="A15" s="84" t="s">
        <v>195</v>
      </c>
      <c r="B15" s="85" t="s">
        <v>196</v>
      </c>
      <c r="C15" s="92">
        <v>2265.520887</v>
      </c>
      <c r="D15" s="93">
        <v>1131.58</v>
      </c>
      <c r="E15" s="93">
        <v>1133.940887</v>
      </c>
      <c r="F15" s="93"/>
      <c r="G15" s="93"/>
      <c r="H15" s="93"/>
    </row>
    <row r="16" ht="32.55" customHeight="1" spans="1:8">
      <c r="A16" s="84" t="s">
        <v>197</v>
      </c>
      <c r="B16" s="85" t="s">
        <v>198</v>
      </c>
      <c r="C16" s="92">
        <v>600.855</v>
      </c>
      <c r="D16" s="93"/>
      <c r="E16" s="93">
        <v>600.855</v>
      </c>
      <c r="F16" s="93"/>
      <c r="G16" s="93"/>
      <c r="H16" s="93"/>
    </row>
    <row r="17" ht="32.55" customHeight="1" spans="1:8">
      <c r="A17" s="84" t="s">
        <v>199</v>
      </c>
      <c r="B17" s="85" t="s">
        <v>200</v>
      </c>
      <c r="C17" s="92">
        <v>48.92</v>
      </c>
      <c r="D17" s="93"/>
      <c r="E17" s="93">
        <v>48.92</v>
      </c>
      <c r="F17" s="93"/>
      <c r="G17" s="93"/>
      <c r="H17" s="93"/>
    </row>
    <row r="18" ht="32.55" customHeight="1" spans="1:8">
      <c r="A18" s="84" t="s">
        <v>201</v>
      </c>
      <c r="B18" s="85" t="s">
        <v>202</v>
      </c>
      <c r="C18" s="92">
        <v>1615.745887</v>
      </c>
      <c r="D18" s="93">
        <v>1131.58</v>
      </c>
      <c r="E18" s="93">
        <v>484.165887</v>
      </c>
      <c r="F18" s="93"/>
      <c r="G18" s="93"/>
      <c r="H18" s="93"/>
    </row>
    <row r="19" ht="32.55" customHeight="1" spans="1:8">
      <c r="A19" s="84" t="s">
        <v>203</v>
      </c>
      <c r="B19" s="85" t="s">
        <v>204</v>
      </c>
      <c r="C19" s="92">
        <v>84</v>
      </c>
      <c r="D19" s="93">
        <v>84</v>
      </c>
      <c r="E19" s="93"/>
      <c r="F19" s="93"/>
      <c r="G19" s="93"/>
      <c r="H19" s="93"/>
    </row>
    <row r="20" ht="32.55" customHeight="1" spans="1:8">
      <c r="A20" s="84" t="s">
        <v>205</v>
      </c>
      <c r="B20" s="85" t="s">
        <v>206</v>
      </c>
      <c r="C20" s="92">
        <v>84</v>
      </c>
      <c r="D20" s="93">
        <v>84</v>
      </c>
      <c r="E20" s="93"/>
      <c r="F20" s="93"/>
      <c r="G20" s="93"/>
      <c r="H20" s="93"/>
    </row>
    <row r="21" ht="32.55" customHeight="1" spans="1:8">
      <c r="A21" s="84" t="s">
        <v>207</v>
      </c>
      <c r="B21" s="85" t="s">
        <v>208</v>
      </c>
      <c r="C21" s="92">
        <v>84</v>
      </c>
      <c r="D21" s="93">
        <v>84</v>
      </c>
      <c r="E21" s="93"/>
      <c r="F21" s="93"/>
      <c r="G21" s="93"/>
      <c r="H21" s="93"/>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7" width="7.69166666666667" customWidth="1"/>
    <col min="8" max="8" width="7.775" customWidth="1"/>
    <col min="9" max="18" width="7.69166666666667" customWidth="1"/>
    <col min="19" max="20" width="9.76666666666667" customWidth="1"/>
  </cols>
  <sheetData>
    <row r="1" ht="16.35" customHeight="1" spans="1:18">
      <c r="A1" s="1"/>
      <c r="Q1" s="10" t="s">
        <v>209</v>
      </c>
      <c r="R1" s="10"/>
    </row>
    <row r="2" ht="42.25" customHeight="1" spans="1:18">
      <c r="A2" s="13" t="s">
        <v>210</v>
      </c>
      <c r="B2" s="13"/>
      <c r="C2" s="13"/>
      <c r="D2" s="13"/>
      <c r="E2" s="13"/>
      <c r="F2" s="13"/>
      <c r="G2" s="13"/>
      <c r="H2" s="13"/>
      <c r="I2" s="13"/>
      <c r="J2" s="13"/>
      <c r="K2" s="13"/>
      <c r="L2" s="13"/>
      <c r="M2" s="13"/>
      <c r="N2" s="13"/>
      <c r="O2" s="13"/>
      <c r="P2" s="13"/>
      <c r="Q2" s="13"/>
      <c r="R2" s="13"/>
    </row>
    <row r="3" ht="24.15" customHeight="1" spans="1:18">
      <c r="A3" s="3" t="s">
        <v>57</v>
      </c>
      <c r="B3" s="3"/>
      <c r="C3" s="3"/>
      <c r="D3" s="3"/>
      <c r="E3" s="3"/>
      <c r="F3" s="3"/>
      <c r="G3" s="3"/>
      <c r="H3" s="3"/>
      <c r="I3" s="3"/>
      <c r="J3" s="3"/>
      <c r="K3" s="3"/>
      <c r="L3" s="3"/>
      <c r="M3" s="3"/>
      <c r="N3" s="3"/>
      <c r="O3" s="3"/>
      <c r="P3" s="10" t="s">
        <v>58</v>
      </c>
      <c r="Q3" s="10"/>
      <c r="R3" s="10"/>
    </row>
    <row r="4" ht="27.6" customHeight="1" spans="1:18">
      <c r="A4" s="15" t="s">
        <v>211</v>
      </c>
      <c r="B4" s="15"/>
      <c r="C4" s="15"/>
      <c r="D4" s="15" t="s">
        <v>212</v>
      </c>
      <c r="E4" s="15" t="s">
        <v>213</v>
      </c>
      <c r="F4" s="15" t="s">
        <v>214</v>
      </c>
      <c r="G4" s="15" t="s">
        <v>215</v>
      </c>
      <c r="H4" s="15" t="s">
        <v>216</v>
      </c>
      <c r="I4" s="15" t="s">
        <v>217</v>
      </c>
      <c r="J4" s="15" t="s">
        <v>218</v>
      </c>
      <c r="K4" s="15" t="s">
        <v>219</v>
      </c>
      <c r="L4" s="15" t="s">
        <v>220</v>
      </c>
      <c r="M4" s="15" t="s">
        <v>221</v>
      </c>
      <c r="N4" s="15" t="s">
        <v>222</v>
      </c>
      <c r="O4" s="15" t="s">
        <v>223</v>
      </c>
      <c r="P4" s="15" t="s">
        <v>224</v>
      </c>
      <c r="Q4" s="15" t="s">
        <v>225</v>
      </c>
      <c r="R4" s="15" t="s">
        <v>226</v>
      </c>
    </row>
    <row r="5" ht="30.15" customHeight="1" spans="1:18">
      <c r="A5" s="15" t="s">
        <v>227</v>
      </c>
      <c r="B5" s="15" t="s">
        <v>228</v>
      </c>
      <c r="C5" s="15" t="s">
        <v>229</v>
      </c>
      <c r="D5" s="15"/>
      <c r="E5" s="15"/>
      <c r="F5" s="15"/>
      <c r="G5" s="15"/>
      <c r="H5" s="15"/>
      <c r="I5" s="15"/>
      <c r="J5" s="15"/>
      <c r="K5" s="15"/>
      <c r="L5" s="15"/>
      <c r="M5" s="15"/>
      <c r="N5" s="15"/>
      <c r="O5" s="15"/>
      <c r="P5" s="15"/>
      <c r="Q5" s="15"/>
      <c r="R5" s="15"/>
    </row>
    <row r="6" ht="24.4" customHeight="1" spans="1:18">
      <c r="A6" s="77"/>
      <c r="B6" s="77"/>
      <c r="C6" s="77"/>
      <c r="D6" s="77"/>
      <c r="E6" s="77" t="s">
        <v>151</v>
      </c>
      <c r="F6" s="80">
        <v>2522.520887</v>
      </c>
      <c r="G6" s="80">
        <v>960.3</v>
      </c>
      <c r="H6" s="80">
        <v>1213.940887</v>
      </c>
      <c r="I6" s="80">
        <v>185</v>
      </c>
      <c r="J6" s="80"/>
      <c r="K6" s="80"/>
      <c r="L6" s="80"/>
      <c r="M6" s="80"/>
      <c r="N6" s="80"/>
      <c r="O6" s="80">
        <v>163.28</v>
      </c>
      <c r="P6" s="80"/>
      <c r="Q6" s="80"/>
      <c r="R6" s="80"/>
    </row>
    <row r="7" ht="24.4" customHeight="1" spans="1:18">
      <c r="A7" s="77"/>
      <c r="B7" s="77"/>
      <c r="C7" s="77"/>
      <c r="D7" s="79" t="s">
        <v>168</v>
      </c>
      <c r="E7" s="79" t="s">
        <v>169</v>
      </c>
      <c r="F7" s="80">
        <v>2522.520887</v>
      </c>
      <c r="G7" s="80">
        <v>960.3</v>
      </c>
      <c r="H7" s="80">
        <v>1213.940887</v>
      </c>
      <c r="I7" s="80">
        <v>185</v>
      </c>
      <c r="J7" s="80"/>
      <c r="K7" s="80"/>
      <c r="L7" s="80"/>
      <c r="M7" s="80"/>
      <c r="N7" s="80"/>
      <c r="O7" s="80">
        <v>163.28</v>
      </c>
      <c r="P7" s="80"/>
      <c r="Q7" s="80"/>
      <c r="R7" s="80"/>
    </row>
    <row r="8" ht="24.4" customHeight="1" spans="1:18">
      <c r="A8" s="81"/>
      <c r="B8" s="81"/>
      <c r="C8" s="81"/>
      <c r="D8" s="82" t="s">
        <v>170</v>
      </c>
      <c r="E8" s="82" t="s">
        <v>171</v>
      </c>
      <c r="F8" s="88">
        <v>2522.520887</v>
      </c>
      <c r="G8" s="88">
        <v>960.3</v>
      </c>
      <c r="H8" s="88">
        <v>1213.940887</v>
      </c>
      <c r="I8" s="88">
        <v>185</v>
      </c>
      <c r="J8" s="88"/>
      <c r="K8" s="88"/>
      <c r="L8" s="88"/>
      <c r="M8" s="88"/>
      <c r="N8" s="88"/>
      <c r="O8" s="88">
        <v>163.28</v>
      </c>
      <c r="P8" s="88"/>
      <c r="Q8" s="88"/>
      <c r="R8" s="88"/>
    </row>
    <row r="9" ht="24.4" customHeight="1" spans="1:18">
      <c r="A9" s="83" t="s">
        <v>230</v>
      </c>
      <c r="B9" s="83" t="s">
        <v>231</v>
      </c>
      <c r="C9" s="83" t="s">
        <v>231</v>
      </c>
      <c r="D9" s="84" t="s">
        <v>232</v>
      </c>
      <c r="E9" s="85" t="s">
        <v>233</v>
      </c>
      <c r="F9" s="89">
        <v>78</v>
      </c>
      <c r="G9" s="89">
        <v>78</v>
      </c>
      <c r="H9" s="89"/>
      <c r="I9" s="89"/>
      <c r="J9" s="89"/>
      <c r="K9" s="89"/>
      <c r="L9" s="89"/>
      <c r="M9" s="89"/>
      <c r="N9" s="89"/>
      <c r="O9" s="89"/>
      <c r="P9" s="89"/>
      <c r="Q9" s="89"/>
      <c r="R9" s="89"/>
    </row>
    <row r="10" ht="24.4" customHeight="1" spans="1:18">
      <c r="A10" s="83" t="s">
        <v>234</v>
      </c>
      <c r="B10" s="83" t="s">
        <v>235</v>
      </c>
      <c r="C10" s="83" t="s">
        <v>236</v>
      </c>
      <c r="D10" s="84" t="s">
        <v>232</v>
      </c>
      <c r="E10" s="85" t="s">
        <v>237</v>
      </c>
      <c r="F10" s="89">
        <v>95</v>
      </c>
      <c r="G10" s="89">
        <v>95</v>
      </c>
      <c r="H10" s="89"/>
      <c r="I10" s="89"/>
      <c r="J10" s="89"/>
      <c r="K10" s="89"/>
      <c r="L10" s="89"/>
      <c r="M10" s="89"/>
      <c r="N10" s="89"/>
      <c r="O10" s="89"/>
      <c r="P10" s="89"/>
      <c r="Q10" s="89"/>
      <c r="R10" s="89"/>
    </row>
    <row r="11" ht="24.4" customHeight="1" spans="1:18">
      <c r="A11" s="83" t="s">
        <v>238</v>
      </c>
      <c r="B11" s="83" t="s">
        <v>239</v>
      </c>
      <c r="C11" s="83" t="s">
        <v>240</v>
      </c>
      <c r="D11" s="84" t="s">
        <v>232</v>
      </c>
      <c r="E11" s="85" t="s">
        <v>241</v>
      </c>
      <c r="F11" s="89">
        <v>600.855</v>
      </c>
      <c r="G11" s="89"/>
      <c r="H11" s="89">
        <v>440.855</v>
      </c>
      <c r="I11" s="89">
        <v>160</v>
      </c>
      <c r="J11" s="89"/>
      <c r="K11" s="89"/>
      <c r="L11" s="89"/>
      <c r="M11" s="89"/>
      <c r="N11" s="89"/>
      <c r="O11" s="89"/>
      <c r="P11" s="89"/>
      <c r="Q11" s="89"/>
      <c r="R11" s="89"/>
    </row>
    <row r="12" ht="24.4" customHeight="1" spans="1:18">
      <c r="A12" s="83" t="s">
        <v>238</v>
      </c>
      <c r="B12" s="83" t="s">
        <v>239</v>
      </c>
      <c r="C12" s="83" t="s">
        <v>242</v>
      </c>
      <c r="D12" s="84" t="s">
        <v>232</v>
      </c>
      <c r="E12" s="85" t="s">
        <v>243</v>
      </c>
      <c r="F12" s="89">
        <v>48.92</v>
      </c>
      <c r="G12" s="89"/>
      <c r="H12" s="89">
        <v>48.92</v>
      </c>
      <c r="I12" s="89"/>
      <c r="J12" s="89"/>
      <c r="K12" s="89"/>
      <c r="L12" s="89"/>
      <c r="M12" s="89"/>
      <c r="N12" s="89"/>
      <c r="O12" s="89"/>
      <c r="P12" s="89"/>
      <c r="Q12" s="89"/>
      <c r="R12" s="89"/>
    </row>
    <row r="13" ht="24.4" customHeight="1" spans="1:18">
      <c r="A13" s="83" t="s">
        <v>238</v>
      </c>
      <c r="B13" s="83" t="s">
        <v>239</v>
      </c>
      <c r="C13" s="83" t="s">
        <v>244</v>
      </c>
      <c r="D13" s="84" t="s">
        <v>232</v>
      </c>
      <c r="E13" s="85" t="s">
        <v>245</v>
      </c>
      <c r="F13" s="89">
        <v>1615.745887</v>
      </c>
      <c r="G13" s="89">
        <v>703.3</v>
      </c>
      <c r="H13" s="89">
        <v>724.165887</v>
      </c>
      <c r="I13" s="89">
        <v>25</v>
      </c>
      <c r="J13" s="89"/>
      <c r="K13" s="89"/>
      <c r="L13" s="89"/>
      <c r="M13" s="89"/>
      <c r="N13" s="89"/>
      <c r="O13" s="89">
        <v>163.28</v>
      </c>
      <c r="P13" s="89"/>
      <c r="Q13" s="89"/>
      <c r="R13" s="89"/>
    </row>
    <row r="14" ht="24.4" customHeight="1" spans="1:18">
      <c r="A14" s="83" t="s">
        <v>246</v>
      </c>
      <c r="B14" s="83" t="s">
        <v>247</v>
      </c>
      <c r="C14" s="83" t="s">
        <v>236</v>
      </c>
      <c r="D14" s="84" t="s">
        <v>232</v>
      </c>
      <c r="E14" s="85" t="s">
        <v>248</v>
      </c>
      <c r="F14" s="89">
        <v>84</v>
      </c>
      <c r="G14" s="89">
        <v>84</v>
      </c>
      <c r="H14" s="89"/>
      <c r="I14" s="89"/>
      <c r="J14" s="89"/>
      <c r="K14" s="89"/>
      <c r="L14" s="89"/>
      <c r="M14" s="89"/>
      <c r="N14" s="89"/>
      <c r="O14" s="89"/>
      <c r="P14" s="89"/>
      <c r="Q14" s="89"/>
      <c r="R14" s="89"/>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4"/>
  <sheetViews>
    <sheetView workbookViewId="0">
      <pane ySplit="5" topLeftCell="A15"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775" customWidth="1"/>
    <col min="8" max="8" width="6.24166666666667" customWidth="1"/>
    <col min="9" max="10" width="6.65" customWidth="1"/>
    <col min="11" max="11" width="7.775" customWidth="1"/>
    <col min="12"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10" t="s">
        <v>249</v>
      </c>
      <c r="T1" s="10"/>
    </row>
    <row r="2" ht="49.15" customHeight="1" spans="1:20">
      <c r="A2" s="13" t="s">
        <v>250</v>
      </c>
      <c r="B2" s="13"/>
      <c r="C2" s="13"/>
      <c r="D2" s="13"/>
      <c r="E2" s="13"/>
      <c r="F2" s="13"/>
      <c r="G2" s="13"/>
      <c r="H2" s="13"/>
      <c r="I2" s="13"/>
      <c r="J2" s="13"/>
      <c r="K2" s="13"/>
      <c r="L2" s="13"/>
      <c r="M2" s="13"/>
      <c r="N2" s="13"/>
      <c r="O2" s="13"/>
      <c r="P2" s="13"/>
      <c r="Q2" s="13"/>
      <c r="R2" s="13"/>
      <c r="S2" s="13"/>
      <c r="T2" s="13"/>
    </row>
    <row r="3" ht="22.4" customHeight="1" spans="1:20">
      <c r="A3" s="3" t="s">
        <v>57</v>
      </c>
      <c r="B3" s="3"/>
      <c r="C3" s="3"/>
      <c r="D3" s="3"/>
      <c r="E3" s="3"/>
      <c r="F3" s="3"/>
      <c r="G3" s="3"/>
      <c r="H3" s="3"/>
      <c r="I3" s="3"/>
      <c r="J3" s="3"/>
      <c r="K3" s="3"/>
      <c r="L3" s="3"/>
      <c r="M3" s="3"/>
      <c r="N3" s="3"/>
      <c r="O3" s="3"/>
      <c r="P3" s="3"/>
      <c r="Q3" s="3"/>
      <c r="R3" s="3"/>
      <c r="S3" s="48" t="s">
        <v>58</v>
      </c>
      <c r="T3" s="48"/>
    </row>
    <row r="4" ht="21" customHeight="1" spans="1:20">
      <c r="A4" s="15" t="s">
        <v>211</v>
      </c>
      <c r="B4" s="15"/>
      <c r="C4" s="15"/>
      <c r="D4" s="15" t="s">
        <v>212</v>
      </c>
      <c r="E4" s="15" t="s">
        <v>213</v>
      </c>
      <c r="F4" s="15" t="s">
        <v>251</v>
      </c>
      <c r="G4" s="15" t="s">
        <v>176</v>
      </c>
      <c r="H4" s="15"/>
      <c r="I4" s="15"/>
      <c r="J4" s="15"/>
      <c r="K4" s="15" t="s">
        <v>177</v>
      </c>
      <c r="L4" s="15"/>
      <c r="M4" s="15"/>
      <c r="N4" s="15"/>
      <c r="O4" s="15"/>
      <c r="P4" s="15"/>
      <c r="Q4" s="15"/>
      <c r="R4" s="15"/>
      <c r="S4" s="15"/>
      <c r="T4" s="15"/>
    </row>
    <row r="5" ht="39" customHeight="1" spans="1:20">
      <c r="A5" s="15" t="s">
        <v>227</v>
      </c>
      <c r="B5" s="15" t="s">
        <v>228</v>
      </c>
      <c r="C5" s="15" t="s">
        <v>229</v>
      </c>
      <c r="D5" s="15"/>
      <c r="E5" s="15"/>
      <c r="F5" s="15"/>
      <c r="G5" s="15" t="s">
        <v>151</v>
      </c>
      <c r="H5" s="15" t="s">
        <v>252</v>
      </c>
      <c r="I5" s="15" t="s">
        <v>253</v>
      </c>
      <c r="J5" s="15" t="s">
        <v>223</v>
      </c>
      <c r="K5" s="15" t="s">
        <v>151</v>
      </c>
      <c r="L5" s="15" t="s">
        <v>254</v>
      </c>
      <c r="M5" s="15" t="s">
        <v>255</v>
      </c>
      <c r="N5" s="15" t="s">
        <v>225</v>
      </c>
      <c r="O5" s="15" t="s">
        <v>256</v>
      </c>
      <c r="P5" s="15" t="s">
        <v>257</v>
      </c>
      <c r="Q5" s="15" t="s">
        <v>258</v>
      </c>
      <c r="R5" s="15" t="s">
        <v>221</v>
      </c>
      <c r="S5" s="15" t="s">
        <v>224</v>
      </c>
      <c r="T5" s="15" t="s">
        <v>226</v>
      </c>
    </row>
    <row r="6" ht="28.45" customHeight="1" spans="1:20">
      <c r="A6" s="77"/>
      <c r="B6" s="77"/>
      <c r="C6" s="77"/>
      <c r="D6" s="77"/>
      <c r="E6" s="77" t="s">
        <v>151</v>
      </c>
      <c r="F6" s="78">
        <v>2522.520887</v>
      </c>
      <c r="G6" s="78">
        <v>1388.58</v>
      </c>
      <c r="H6" s="78">
        <v>960.3</v>
      </c>
      <c r="I6" s="78">
        <v>265</v>
      </c>
      <c r="J6" s="78">
        <v>163.28</v>
      </c>
      <c r="K6" s="78">
        <v>1133.940887</v>
      </c>
      <c r="L6" s="78">
        <v>948.940887</v>
      </c>
      <c r="M6" s="78"/>
      <c r="N6" s="78"/>
      <c r="O6" s="78"/>
      <c r="P6" s="78">
        <v>185</v>
      </c>
      <c r="Q6" s="78"/>
      <c r="R6" s="78"/>
      <c r="S6" s="78"/>
      <c r="T6" s="78"/>
    </row>
    <row r="7" ht="26.05" customHeight="1" spans="1:20">
      <c r="A7" s="77"/>
      <c r="B7" s="77"/>
      <c r="C7" s="77"/>
      <c r="D7" s="79" t="s">
        <v>168</v>
      </c>
      <c r="E7" s="79" t="s">
        <v>169</v>
      </c>
      <c r="F7" s="80">
        <v>2522.520887</v>
      </c>
      <c r="G7" s="78">
        <v>1388.58</v>
      </c>
      <c r="H7" s="78">
        <v>960.3</v>
      </c>
      <c r="I7" s="78">
        <v>265</v>
      </c>
      <c r="J7" s="78">
        <v>163.28</v>
      </c>
      <c r="K7" s="78">
        <v>1133.940887</v>
      </c>
      <c r="L7" s="78">
        <v>948.940887</v>
      </c>
      <c r="M7" s="78"/>
      <c r="N7" s="78"/>
      <c r="O7" s="78"/>
      <c r="P7" s="78">
        <v>185</v>
      </c>
      <c r="Q7" s="78"/>
      <c r="R7" s="78"/>
      <c r="S7" s="78"/>
      <c r="T7" s="78"/>
    </row>
    <row r="8" ht="29.3" customHeight="1" spans="1:20">
      <c r="A8" s="81"/>
      <c r="B8" s="81"/>
      <c r="C8" s="81"/>
      <c r="D8" s="82" t="s">
        <v>170</v>
      </c>
      <c r="E8" s="82" t="s">
        <v>171</v>
      </c>
      <c r="F8" s="80">
        <v>2522.520887</v>
      </c>
      <c r="G8" s="78">
        <v>1388.58</v>
      </c>
      <c r="H8" s="78">
        <v>960.3</v>
      </c>
      <c r="I8" s="78">
        <v>265</v>
      </c>
      <c r="J8" s="78">
        <v>163.28</v>
      </c>
      <c r="K8" s="78">
        <v>1133.940887</v>
      </c>
      <c r="L8" s="78">
        <v>948.940887</v>
      </c>
      <c r="M8" s="78"/>
      <c r="N8" s="78"/>
      <c r="O8" s="78"/>
      <c r="P8" s="78">
        <v>185</v>
      </c>
      <c r="Q8" s="78"/>
      <c r="R8" s="78"/>
      <c r="S8" s="78"/>
      <c r="T8" s="78"/>
    </row>
    <row r="9" ht="26.05" customHeight="1" spans="1:20">
      <c r="A9" s="83" t="s">
        <v>230</v>
      </c>
      <c r="B9" s="83" t="s">
        <v>231</v>
      </c>
      <c r="C9" s="83" t="s">
        <v>231</v>
      </c>
      <c r="D9" s="84" t="s">
        <v>232</v>
      </c>
      <c r="E9" s="85" t="s">
        <v>233</v>
      </c>
      <c r="F9" s="86">
        <v>78</v>
      </c>
      <c r="G9" s="87">
        <v>78</v>
      </c>
      <c r="H9" s="87">
        <v>78</v>
      </c>
      <c r="I9" s="87"/>
      <c r="J9" s="87"/>
      <c r="K9" s="87"/>
      <c r="L9" s="87"/>
      <c r="M9" s="87"/>
      <c r="N9" s="87"/>
      <c r="O9" s="87"/>
      <c r="P9" s="87"/>
      <c r="Q9" s="87"/>
      <c r="R9" s="87"/>
      <c r="S9" s="87"/>
      <c r="T9" s="87"/>
    </row>
    <row r="10" ht="26.05" customHeight="1" spans="1:20">
      <c r="A10" s="83" t="s">
        <v>234</v>
      </c>
      <c r="B10" s="83" t="s">
        <v>235</v>
      </c>
      <c r="C10" s="83" t="s">
        <v>236</v>
      </c>
      <c r="D10" s="84" t="s">
        <v>232</v>
      </c>
      <c r="E10" s="85" t="s">
        <v>237</v>
      </c>
      <c r="F10" s="86">
        <v>95</v>
      </c>
      <c r="G10" s="87">
        <v>95</v>
      </c>
      <c r="H10" s="87">
        <v>95</v>
      </c>
      <c r="I10" s="87"/>
      <c r="J10" s="87"/>
      <c r="K10" s="87"/>
      <c r="L10" s="87"/>
      <c r="M10" s="87"/>
      <c r="N10" s="87"/>
      <c r="O10" s="87"/>
      <c r="P10" s="87"/>
      <c r="Q10" s="87"/>
      <c r="R10" s="87"/>
      <c r="S10" s="87"/>
      <c r="T10" s="87"/>
    </row>
    <row r="11" ht="26.05" customHeight="1" spans="1:20">
      <c r="A11" s="83" t="s">
        <v>238</v>
      </c>
      <c r="B11" s="83" t="s">
        <v>239</v>
      </c>
      <c r="C11" s="83" t="s">
        <v>240</v>
      </c>
      <c r="D11" s="84" t="s">
        <v>232</v>
      </c>
      <c r="E11" s="85" t="s">
        <v>241</v>
      </c>
      <c r="F11" s="86">
        <v>600.855</v>
      </c>
      <c r="G11" s="87"/>
      <c r="H11" s="87"/>
      <c r="I11" s="87"/>
      <c r="J11" s="87"/>
      <c r="K11" s="87">
        <v>600.855</v>
      </c>
      <c r="L11" s="87">
        <v>440.855</v>
      </c>
      <c r="M11" s="87"/>
      <c r="N11" s="87"/>
      <c r="O11" s="87"/>
      <c r="P11" s="87">
        <v>160</v>
      </c>
      <c r="Q11" s="87"/>
      <c r="R11" s="87"/>
      <c r="S11" s="87"/>
      <c r="T11" s="87"/>
    </row>
    <row r="12" ht="26.05" customHeight="1" spans="1:20">
      <c r="A12" s="83" t="s">
        <v>238</v>
      </c>
      <c r="B12" s="83" t="s">
        <v>239</v>
      </c>
      <c r="C12" s="83" t="s">
        <v>242</v>
      </c>
      <c r="D12" s="84" t="s">
        <v>232</v>
      </c>
      <c r="E12" s="85" t="s">
        <v>243</v>
      </c>
      <c r="F12" s="86">
        <v>48.92</v>
      </c>
      <c r="G12" s="87"/>
      <c r="H12" s="87"/>
      <c r="I12" s="87"/>
      <c r="J12" s="87"/>
      <c r="K12" s="87">
        <v>48.92</v>
      </c>
      <c r="L12" s="87">
        <v>48.92</v>
      </c>
      <c r="M12" s="87"/>
      <c r="N12" s="87"/>
      <c r="O12" s="87"/>
      <c r="P12" s="87"/>
      <c r="Q12" s="87"/>
      <c r="R12" s="87"/>
      <c r="S12" s="87"/>
      <c r="T12" s="87"/>
    </row>
    <row r="13" ht="26.05" customHeight="1" spans="1:20">
      <c r="A13" s="83" t="s">
        <v>238</v>
      </c>
      <c r="B13" s="83" t="s">
        <v>239</v>
      </c>
      <c r="C13" s="83" t="s">
        <v>244</v>
      </c>
      <c r="D13" s="84" t="s">
        <v>232</v>
      </c>
      <c r="E13" s="85" t="s">
        <v>245</v>
      </c>
      <c r="F13" s="86">
        <v>1615.745887</v>
      </c>
      <c r="G13" s="87">
        <v>1131.58</v>
      </c>
      <c r="H13" s="87">
        <v>703.3</v>
      </c>
      <c r="I13" s="87">
        <v>265</v>
      </c>
      <c r="J13" s="87">
        <v>163.28</v>
      </c>
      <c r="K13" s="87">
        <v>484.165887</v>
      </c>
      <c r="L13" s="87">
        <v>459.165887</v>
      </c>
      <c r="M13" s="87"/>
      <c r="N13" s="87"/>
      <c r="O13" s="87"/>
      <c r="P13" s="87">
        <v>25</v>
      </c>
      <c r="Q13" s="87"/>
      <c r="R13" s="87"/>
      <c r="S13" s="87"/>
      <c r="T13" s="87"/>
    </row>
    <row r="14" ht="26.05" customHeight="1" spans="1:20">
      <c r="A14" s="83" t="s">
        <v>246</v>
      </c>
      <c r="B14" s="83" t="s">
        <v>247</v>
      </c>
      <c r="C14" s="83" t="s">
        <v>236</v>
      </c>
      <c r="D14" s="84" t="s">
        <v>232</v>
      </c>
      <c r="E14" s="85" t="s">
        <v>248</v>
      </c>
      <c r="F14" s="86">
        <v>84</v>
      </c>
      <c r="G14" s="87">
        <v>84</v>
      </c>
      <c r="H14" s="87">
        <v>84</v>
      </c>
      <c r="I14" s="87"/>
      <c r="J14" s="87"/>
      <c r="K14" s="87"/>
      <c r="L14" s="87"/>
      <c r="M14" s="87"/>
      <c r="N14" s="87"/>
      <c r="O14" s="87"/>
      <c r="P14" s="87"/>
      <c r="Q14" s="87"/>
      <c r="R14" s="87"/>
      <c r="S14" s="87"/>
      <c r="T14" s="87"/>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31"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10" t="s">
        <v>259</v>
      </c>
    </row>
    <row r="2" ht="37.05" customHeight="1" spans="1:4">
      <c r="A2" s="13" t="s">
        <v>260</v>
      </c>
      <c r="B2" s="13"/>
      <c r="C2" s="13"/>
      <c r="D2" s="13"/>
    </row>
    <row r="3" ht="27.6" customHeight="1" spans="1:4">
      <c r="A3" s="3" t="s">
        <v>57</v>
      </c>
      <c r="B3" s="3"/>
      <c r="C3" s="3"/>
      <c r="D3" s="48" t="s">
        <v>58</v>
      </c>
    </row>
    <row r="4" ht="22.8" customHeight="1" spans="1:4">
      <c r="A4" s="52" t="s">
        <v>261</v>
      </c>
      <c r="B4" s="52"/>
      <c r="C4" s="52" t="s">
        <v>262</v>
      </c>
      <c r="D4" s="52"/>
    </row>
    <row r="5" ht="22.8" customHeight="1" spans="1:4">
      <c r="A5" s="52" t="s">
        <v>61</v>
      </c>
      <c r="B5" s="52" t="s">
        <v>62</v>
      </c>
      <c r="C5" s="52" t="s">
        <v>61</v>
      </c>
      <c r="D5" s="52" t="s">
        <v>62</v>
      </c>
    </row>
    <row r="6" ht="22.8" customHeight="1" spans="1:4">
      <c r="A6" s="53" t="s">
        <v>263</v>
      </c>
      <c r="B6" s="54">
        <v>1208.68</v>
      </c>
      <c r="C6" s="53" t="s">
        <v>264</v>
      </c>
      <c r="D6" s="76">
        <v>1364.540887</v>
      </c>
    </row>
    <row r="7" ht="22.8" customHeight="1" spans="1:4">
      <c r="A7" s="75" t="s">
        <v>265</v>
      </c>
      <c r="B7" s="57">
        <v>1208.68</v>
      </c>
      <c r="C7" s="75" t="s">
        <v>266</v>
      </c>
      <c r="D7" s="58"/>
    </row>
    <row r="8" ht="22.8" customHeight="1" spans="1:4">
      <c r="A8" s="75" t="s">
        <v>267</v>
      </c>
      <c r="B8" s="57"/>
      <c r="C8" s="75" t="s">
        <v>268</v>
      </c>
      <c r="D8" s="58"/>
    </row>
    <row r="9" ht="22.8" customHeight="1" spans="1:4">
      <c r="A9" s="75" t="s">
        <v>269</v>
      </c>
      <c r="B9" s="57"/>
      <c r="C9" s="75" t="s">
        <v>270</v>
      </c>
      <c r="D9" s="58"/>
    </row>
    <row r="10" ht="22.8" customHeight="1" spans="1:4">
      <c r="A10" s="53" t="s">
        <v>271</v>
      </c>
      <c r="B10" s="54">
        <v>155.860887</v>
      </c>
      <c r="C10" s="75" t="s">
        <v>272</v>
      </c>
      <c r="D10" s="58"/>
    </row>
    <row r="11" ht="22.8" customHeight="1" spans="1:4">
      <c r="A11" s="75" t="s">
        <v>265</v>
      </c>
      <c r="B11" s="57">
        <v>155.860887</v>
      </c>
      <c r="C11" s="75" t="s">
        <v>273</v>
      </c>
      <c r="D11" s="58"/>
    </row>
    <row r="12" ht="22.8" customHeight="1" spans="1:4">
      <c r="A12" s="75" t="s">
        <v>267</v>
      </c>
      <c r="B12" s="57"/>
      <c r="C12" s="75" t="s">
        <v>274</v>
      </c>
      <c r="D12" s="58">
        <v>78</v>
      </c>
    </row>
    <row r="13" ht="22.8" customHeight="1" spans="1:4">
      <c r="A13" s="75" t="s">
        <v>269</v>
      </c>
      <c r="B13" s="57"/>
      <c r="C13" s="75" t="s">
        <v>275</v>
      </c>
      <c r="D13" s="58">
        <v>95</v>
      </c>
    </row>
    <row r="14" ht="22.8" customHeight="1" spans="1:4">
      <c r="A14" s="75"/>
      <c r="B14" s="75"/>
      <c r="C14" s="75" t="s">
        <v>276</v>
      </c>
      <c r="D14" s="58"/>
    </row>
    <row r="15" ht="22.8" customHeight="1" spans="1:4">
      <c r="A15" s="75"/>
      <c r="B15" s="57"/>
      <c r="C15" s="75" t="s">
        <v>277</v>
      </c>
      <c r="D15" s="58"/>
    </row>
    <row r="16" ht="22.8" customHeight="1" spans="1:4">
      <c r="A16" s="75"/>
      <c r="B16" s="75"/>
      <c r="C16" s="75" t="s">
        <v>278</v>
      </c>
      <c r="D16" s="58">
        <v>1107.540887</v>
      </c>
    </row>
    <row r="17" ht="22.8" customHeight="1" spans="1:4">
      <c r="A17" s="75"/>
      <c r="B17" s="75"/>
      <c r="C17" s="75" t="s">
        <v>279</v>
      </c>
      <c r="D17" s="58"/>
    </row>
    <row r="18" ht="22.8" customHeight="1" spans="1:4">
      <c r="A18" s="75"/>
      <c r="B18" s="75"/>
      <c r="C18" s="75" t="s">
        <v>280</v>
      </c>
      <c r="D18" s="58"/>
    </row>
    <row r="19" ht="22.8" customHeight="1" spans="1:4">
      <c r="A19" s="75"/>
      <c r="B19" s="75"/>
      <c r="C19" s="75" t="s">
        <v>281</v>
      </c>
      <c r="D19" s="58"/>
    </row>
    <row r="20" ht="22.8" customHeight="1" spans="1:4">
      <c r="A20" s="75"/>
      <c r="B20" s="75"/>
      <c r="C20" s="75" t="s">
        <v>282</v>
      </c>
      <c r="D20" s="58"/>
    </row>
    <row r="21" ht="22.8" customHeight="1" spans="1:4">
      <c r="A21" s="75"/>
      <c r="B21" s="75"/>
      <c r="C21" s="75" t="s">
        <v>283</v>
      </c>
      <c r="D21" s="58"/>
    </row>
    <row r="22" ht="22.8" customHeight="1" spans="1:4">
      <c r="A22" s="75"/>
      <c r="B22" s="75"/>
      <c r="C22" s="75" t="s">
        <v>284</v>
      </c>
      <c r="D22" s="58"/>
    </row>
    <row r="23" ht="22.8" customHeight="1" spans="1:4">
      <c r="A23" s="75"/>
      <c r="B23" s="75"/>
      <c r="C23" s="75" t="s">
        <v>285</v>
      </c>
      <c r="D23" s="58">
        <v>84</v>
      </c>
    </row>
    <row r="24" ht="22.8" customHeight="1" spans="1:4">
      <c r="A24" s="75"/>
      <c r="B24" s="75"/>
      <c r="C24" s="75" t="s">
        <v>286</v>
      </c>
      <c r="D24" s="58"/>
    </row>
    <row r="25" ht="22.8" customHeight="1" spans="1:4">
      <c r="A25" s="75"/>
      <c r="B25" s="75"/>
      <c r="C25" s="75" t="s">
        <v>287</v>
      </c>
      <c r="D25" s="58"/>
    </row>
    <row r="26" ht="22.8" customHeight="1" spans="1:4">
      <c r="A26" s="75"/>
      <c r="B26" s="75"/>
      <c r="C26" s="75" t="s">
        <v>288</v>
      </c>
      <c r="D26" s="58"/>
    </row>
    <row r="27" ht="22.8" customHeight="1" spans="1:4">
      <c r="A27" s="75"/>
      <c r="B27" s="75"/>
      <c r="C27" s="75" t="s">
        <v>289</v>
      </c>
      <c r="D27" s="58"/>
    </row>
    <row r="28" ht="22.8" customHeight="1" spans="1:4">
      <c r="A28" s="75"/>
      <c r="B28" s="75"/>
      <c r="C28" s="75" t="s">
        <v>290</v>
      </c>
      <c r="D28" s="58"/>
    </row>
    <row r="29" ht="22.8" customHeight="1" spans="1:4">
      <c r="A29" s="75"/>
      <c r="B29" s="75"/>
      <c r="C29" s="75" t="s">
        <v>291</v>
      </c>
      <c r="D29" s="58"/>
    </row>
    <row r="30" ht="22.8" customHeight="1" spans="1:4">
      <c r="A30" s="75"/>
      <c r="B30" s="75"/>
      <c r="C30" s="75" t="s">
        <v>292</v>
      </c>
      <c r="D30" s="58"/>
    </row>
    <row r="31" ht="22.8" customHeight="1" spans="1:4">
      <c r="A31" s="75"/>
      <c r="B31" s="75"/>
      <c r="C31" s="75" t="s">
        <v>293</v>
      </c>
      <c r="D31" s="58"/>
    </row>
    <row r="32" ht="22.8" customHeight="1" spans="1:4">
      <c r="A32" s="75"/>
      <c r="B32" s="75"/>
      <c r="C32" s="75"/>
      <c r="D32" s="75"/>
    </row>
    <row r="33" ht="22.8" customHeight="1" spans="1:4">
      <c r="A33" s="75"/>
      <c r="B33" s="75"/>
      <c r="C33" s="75"/>
      <c r="D33" s="75"/>
    </row>
    <row r="34" ht="22.8" customHeight="1" spans="1:4">
      <c r="A34" s="75"/>
      <c r="B34" s="75"/>
      <c r="C34" s="75"/>
      <c r="D34" s="75"/>
    </row>
    <row r="35" ht="22.8" customHeight="1" spans="1:4">
      <c r="A35" s="53"/>
      <c r="B35" s="53"/>
      <c r="C35" s="53" t="s">
        <v>294</v>
      </c>
      <c r="D35" s="54">
        <v>0</v>
      </c>
    </row>
    <row r="36" ht="22.8" customHeight="1" spans="1:4">
      <c r="A36" s="53"/>
      <c r="B36" s="53"/>
      <c r="C36" s="53"/>
      <c r="D36" s="53"/>
    </row>
    <row r="37" ht="22.8" customHeight="1" spans="1:4">
      <c r="A37" s="52" t="s">
        <v>295</v>
      </c>
      <c r="B37" s="54">
        <v>1364.540887</v>
      </c>
      <c r="C37" s="52" t="s">
        <v>296</v>
      </c>
      <c r="D37" s="76">
        <v>1364.540887</v>
      </c>
    </row>
    <row r="38" ht="16.35" customHeight="1" spans="1:3">
      <c r="A38" s="47" t="s">
        <v>297</v>
      </c>
      <c r="B38" s="47"/>
      <c r="C38" s="47"/>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6" topLeftCell="A16" activePane="bottomLeft" state="frozen"/>
      <selection/>
      <selection pane="bottomLeft" activeCell="A1" sqref="A1"/>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10" t="s">
        <v>298</v>
      </c>
    </row>
    <row r="2" ht="43.1" customHeight="1" spans="1:8">
      <c r="A2" s="13" t="s">
        <v>299</v>
      </c>
      <c r="B2" s="13"/>
      <c r="C2" s="13"/>
      <c r="D2" s="13"/>
      <c r="E2" s="13"/>
      <c r="F2" s="13"/>
      <c r="G2" s="13"/>
      <c r="H2" s="13"/>
    </row>
    <row r="3" ht="24.15" customHeight="1" spans="1:8">
      <c r="A3" s="3" t="s">
        <v>57</v>
      </c>
      <c r="B3" s="3"/>
      <c r="C3" s="3"/>
      <c r="D3" s="3"/>
      <c r="E3" s="3"/>
      <c r="F3" s="3"/>
      <c r="G3" s="3"/>
      <c r="H3" s="48" t="s">
        <v>58</v>
      </c>
    </row>
    <row r="4" ht="25" customHeight="1" spans="1:8">
      <c r="A4" s="52" t="s">
        <v>174</v>
      </c>
      <c r="B4" s="52" t="s">
        <v>175</v>
      </c>
      <c r="C4" s="52" t="s">
        <v>151</v>
      </c>
      <c r="D4" s="52" t="s">
        <v>176</v>
      </c>
      <c r="E4" s="52"/>
      <c r="F4" s="52"/>
      <c r="G4" s="52"/>
      <c r="H4" s="52" t="s">
        <v>177</v>
      </c>
    </row>
    <row r="5" ht="25.85" customHeight="1" spans="1:8">
      <c r="A5" s="52"/>
      <c r="B5" s="52"/>
      <c r="C5" s="52"/>
      <c r="D5" s="52" t="s">
        <v>153</v>
      </c>
      <c r="E5" s="52" t="s">
        <v>300</v>
      </c>
      <c r="F5" s="52"/>
      <c r="G5" s="52" t="s">
        <v>301</v>
      </c>
      <c r="H5" s="52"/>
    </row>
    <row r="6" ht="35.35" customHeight="1" spans="1:8">
      <c r="A6" s="52"/>
      <c r="B6" s="52"/>
      <c r="C6" s="52"/>
      <c r="D6" s="52"/>
      <c r="E6" s="52" t="s">
        <v>252</v>
      </c>
      <c r="F6" s="52" t="s">
        <v>223</v>
      </c>
      <c r="G6" s="52"/>
      <c r="H6" s="52"/>
    </row>
    <row r="7" ht="23.25" customHeight="1" spans="1:8">
      <c r="A7" s="53"/>
      <c r="B7" s="53" t="s">
        <v>151</v>
      </c>
      <c r="C7" s="54">
        <v>1364.540887</v>
      </c>
      <c r="D7" s="54">
        <v>1148.58</v>
      </c>
      <c r="E7" s="54">
        <v>960.3</v>
      </c>
      <c r="F7" s="54">
        <v>133.28</v>
      </c>
      <c r="G7" s="54">
        <v>55</v>
      </c>
      <c r="H7" s="54">
        <v>215.960887</v>
      </c>
    </row>
    <row r="8" ht="26.05" customHeight="1" spans="1:8">
      <c r="A8" s="55" t="s">
        <v>168</v>
      </c>
      <c r="B8" s="55" t="s">
        <v>169</v>
      </c>
      <c r="C8" s="54">
        <v>1364.540887</v>
      </c>
      <c r="D8" s="54">
        <v>1148.58</v>
      </c>
      <c r="E8" s="54">
        <v>960.3</v>
      </c>
      <c r="F8" s="54">
        <v>133.28</v>
      </c>
      <c r="G8" s="54">
        <v>55</v>
      </c>
      <c r="H8" s="54">
        <v>215.960887</v>
      </c>
    </row>
    <row r="9" ht="26.05" customHeight="1" spans="1:8">
      <c r="A9" s="73" t="s">
        <v>170</v>
      </c>
      <c r="B9" s="73" t="s">
        <v>171</v>
      </c>
      <c r="C9" s="54">
        <v>1364.540887</v>
      </c>
      <c r="D9" s="54">
        <v>1148.58</v>
      </c>
      <c r="E9" s="54">
        <v>960.3</v>
      </c>
      <c r="F9" s="54">
        <v>133.28</v>
      </c>
      <c r="G9" s="54">
        <v>55</v>
      </c>
      <c r="H9" s="54">
        <v>215.960887</v>
      </c>
    </row>
    <row r="10" ht="30.15" customHeight="1" spans="1:8">
      <c r="A10" s="74" t="s">
        <v>302</v>
      </c>
      <c r="B10" s="75" t="s">
        <v>182</v>
      </c>
      <c r="C10" s="54">
        <v>78</v>
      </c>
      <c r="D10" s="54">
        <v>78</v>
      </c>
      <c r="E10" s="54">
        <v>78</v>
      </c>
      <c r="F10" s="54">
        <v>0</v>
      </c>
      <c r="G10" s="54">
        <v>0</v>
      </c>
      <c r="H10" s="54">
        <v>0</v>
      </c>
    </row>
    <row r="11" ht="30.15" customHeight="1" spans="1:8">
      <c r="A11" s="74" t="s">
        <v>303</v>
      </c>
      <c r="B11" s="75" t="s">
        <v>184</v>
      </c>
      <c r="C11" s="54">
        <v>78</v>
      </c>
      <c r="D11" s="54">
        <v>78</v>
      </c>
      <c r="E11" s="54">
        <v>78</v>
      </c>
      <c r="F11" s="54">
        <v>0</v>
      </c>
      <c r="G11" s="54">
        <v>0</v>
      </c>
      <c r="H11" s="54">
        <v>0</v>
      </c>
    </row>
    <row r="12" ht="30.15" customHeight="1" spans="1:8">
      <c r="A12" s="74" t="s">
        <v>304</v>
      </c>
      <c r="B12" s="75" t="s">
        <v>305</v>
      </c>
      <c r="C12" s="57">
        <v>78</v>
      </c>
      <c r="D12" s="57">
        <v>78</v>
      </c>
      <c r="E12" s="58">
        <v>78</v>
      </c>
      <c r="F12" s="58"/>
      <c r="G12" s="58"/>
      <c r="H12" s="58"/>
    </row>
    <row r="13" ht="30.15" customHeight="1" spans="1:8">
      <c r="A13" s="74" t="s">
        <v>306</v>
      </c>
      <c r="B13" s="75" t="s">
        <v>188</v>
      </c>
      <c r="C13" s="54">
        <v>95</v>
      </c>
      <c r="D13" s="54">
        <v>95</v>
      </c>
      <c r="E13" s="54">
        <v>95</v>
      </c>
      <c r="F13" s="54">
        <v>0</v>
      </c>
      <c r="G13" s="54">
        <v>0</v>
      </c>
      <c r="H13" s="54">
        <v>0</v>
      </c>
    </row>
    <row r="14" ht="30.15" customHeight="1" spans="1:8">
      <c r="A14" s="74" t="s">
        <v>307</v>
      </c>
      <c r="B14" s="75" t="s">
        <v>190</v>
      </c>
      <c r="C14" s="54">
        <v>95</v>
      </c>
      <c r="D14" s="54">
        <v>95</v>
      </c>
      <c r="E14" s="54">
        <v>95</v>
      </c>
      <c r="F14" s="54">
        <v>0</v>
      </c>
      <c r="G14" s="54">
        <v>0</v>
      </c>
      <c r="H14" s="54">
        <v>0</v>
      </c>
    </row>
    <row r="15" ht="30.15" customHeight="1" spans="1:8">
      <c r="A15" s="74" t="s">
        <v>308</v>
      </c>
      <c r="B15" s="75" t="s">
        <v>309</v>
      </c>
      <c r="C15" s="57">
        <v>95</v>
      </c>
      <c r="D15" s="57">
        <v>95</v>
      </c>
      <c r="E15" s="58">
        <v>95</v>
      </c>
      <c r="F15" s="58"/>
      <c r="G15" s="58"/>
      <c r="H15" s="58"/>
    </row>
    <row r="16" ht="30.15" customHeight="1" spans="1:8">
      <c r="A16" s="74" t="s">
        <v>310</v>
      </c>
      <c r="B16" s="75" t="s">
        <v>194</v>
      </c>
      <c r="C16" s="54">
        <v>1107.540887</v>
      </c>
      <c r="D16" s="54">
        <v>891.58</v>
      </c>
      <c r="E16" s="54">
        <v>703.3</v>
      </c>
      <c r="F16" s="54">
        <v>133.28</v>
      </c>
      <c r="G16" s="54">
        <v>55</v>
      </c>
      <c r="H16" s="54">
        <v>215.960887</v>
      </c>
    </row>
    <row r="17" ht="30.15" customHeight="1" spans="1:8">
      <c r="A17" s="74" t="s">
        <v>311</v>
      </c>
      <c r="B17" s="75" t="s">
        <v>196</v>
      </c>
      <c r="C17" s="54">
        <v>1107.540887</v>
      </c>
      <c r="D17" s="54">
        <v>891.58</v>
      </c>
      <c r="E17" s="54">
        <v>703.3</v>
      </c>
      <c r="F17" s="54">
        <v>133.28</v>
      </c>
      <c r="G17" s="54">
        <v>55</v>
      </c>
      <c r="H17" s="54">
        <v>215.960887</v>
      </c>
    </row>
    <row r="18" ht="30.15" customHeight="1" spans="1:8">
      <c r="A18" s="74" t="s">
        <v>312</v>
      </c>
      <c r="B18" s="75" t="s">
        <v>313</v>
      </c>
      <c r="C18" s="57">
        <v>90.875</v>
      </c>
      <c r="D18" s="57"/>
      <c r="E18" s="58"/>
      <c r="F18" s="58"/>
      <c r="G18" s="58"/>
      <c r="H18" s="58">
        <v>90.875</v>
      </c>
    </row>
    <row r="19" ht="30.15" customHeight="1" spans="1:8">
      <c r="A19" s="74" t="s">
        <v>314</v>
      </c>
      <c r="B19" s="75" t="s">
        <v>315</v>
      </c>
      <c r="C19" s="57">
        <v>48.92</v>
      </c>
      <c r="D19" s="57"/>
      <c r="E19" s="58"/>
      <c r="F19" s="58"/>
      <c r="G19" s="58"/>
      <c r="H19" s="58">
        <v>48.92</v>
      </c>
    </row>
    <row r="20" ht="30.15" customHeight="1" spans="1:8">
      <c r="A20" s="74" t="s">
        <v>316</v>
      </c>
      <c r="B20" s="75" t="s">
        <v>317</v>
      </c>
      <c r="C20" s="57">
        <v>967.745887</v>
      </c>
      <c r="D20" s="57">
        <v>891.58</v>
      </c>
      <c r="E20" s="58">
        <v>703.3</v>
      </c>
      <c r="F20" s="58">
        <v>133.28</v>
      </c>
      <c r="G20" s="58">
        <v>55</v>
      </c>
      <c r="H20" s="58">
        <v>76.165887</v>
      </c>
    </row>
    <row r="21" ht="30.15" customHeight="1" spans="1:8">
      <c r="A21" s="74" t="s">
        <v>318</v>
      </c>
      <c r="B21" s="75" t="s">
        <v>204</v>
      </c>
      <c r="C21" s="54">
        <v>84</v>
      </c>
      <c r="D21" s="54">
        <v>84</v>
      </c>
      <c r="E21" s="54">
        <v>84</v>
      </c>
      <c r="F21" s="54">
        <v>0</v>
      </c>
      <c r="G21" s="54">
        <v>0</v>
      </c>
      <c r="H21" s="54">
        <v>0</v>
      </c>
    </row>
    <row r="22" ht="30.15" customHeight="1" spans="1:8">
      <c r="A22" s="74" t="s">
        <v>319</v>
      </c>
      <c r="B22" s="75" t="s">
        <v>206</v>
      </c>
      <c r="C22" s="54">
        <v>84</v>
      </c>
      <c r="D22" s="54">
        <v>84</v>
      </c>
      <c r="E22" s="54">
        <v>84</v>
      </c>
      <c r="F22" s="54">
        <v>0</v>
      </c>
      <c r="G22" s="54">
        <v>0</v>
      </c>
      <c r="H22" s="54">
        <v>0</v>
      </c>
    </row>
    <row r="23" ht="30.15" customHeight="1" spans="1:8">
      <c r="A23" s="74" t="s">
        <v>320</v>
      </c>
      <c r="B23" s="75" t="s">
        <v>321</v>
      </c>
      <c r="C23" s="57">
        <v>84</v>
      </c>
      <c r="D23" s="57">
        <v>84</v>
      </c>
      <c r="E23" s="58">
        <v>84</v>
      </c>
      <c r="F23" s="58"/>
      <c r="G23" s="58"/>
      <c r="H23" s="58"/>
    </row>
    <row r="24" ht="16.35" customHeight="1" spans="1:4">
      <c r="A24" s="47" t="s">
        <v>322</v>
      </c>
      <c r="B24" s="47"/>
      <c r="C24" s="47"/>
      <c r="D24" s="47"/>
    </row>
  </sheetData>
  <mergeCells count="11">
    <mergeCell ref="A2:H2"/>
    <mergeCell ref="A3:G3"/>
    <mergeCell ref="D4:G4"/>
    <mergeCell ref="E5:F5"/>
    <mergeCell ref="A24:D2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E7" sqref="E7"/>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10" t="s">
        <v>323</v>
      </c>
    </row>
    <row r="2" ht="44.85" customHeight="1" spans="1:14">
      <c r="A2" s="68" t="s">
        <v>324</v>
      </c>
      <c r="B2" s="68"/>
      <c r="C2" s="68"/>
      <c r="D2" s="68"/>
      <c r="E2" s="68"/>
      <c r="F2" s="68"/>
      <c r="G2" s="68"/>
      <c r="H2" s="68"/>
      <c r="I2" s="68"/>
      <c r="J2" s="68"/>
      <c r="K2" s="68"/>
      <c r="L2" s="68"/>
      <c r="M2" s="68"/>
      <c r="N2" s="68"/>
    </row>
    <row r="3" ht="24.15" customHeight="1" spans="1:14">
      <c r="A3" s="3" t="s">
        <v>57</v>
      </c>
      <c r="B3" s="3"/>
      <c r="C3" s="3"/>
      <c r="D3" s="3"/>
      <c r="E3" s="3"/>
      <c r="F3" s="3"/>
      <c r="G3" s="3"/>
      <c r="H3" s="3"/>
      <c r="I3" s="3"/>
      <c r="J3" s="3"/>
      <c r="K3" s="3"/>
      <c r="L3" s="3"/>
      <c r="M3" s="48" t="s">
        <v>58</v>
      </c>
      <c r="N3" s="48"/>
    </row>
    <row r="4" ht="42.25" customHeight="1" spans="1:14">
      <c r="A4" s="4" t="s">
        <v>211</v>
      </c>
      <c r="B4" s="4"/>
      <c r="C4" s="4"/>
      <c r="D4" s="4" t="s">
        <v>212</v>
      </c>
      <c r="E4" s="4" t="s">
        <v>213</v>
      </c>
      <c r="F4" s="4" t="s">
        <v>251</v>
      </c>
      <c r="G4" s="4" t="s">
        <v>215</v>
      </c>
      <c r="H4" s="4"/>
      <c r="I4" s="4"/>
      <c r="J4" s="4"/>
      <c r="K4" s="4"/>
      <c r="L4" s="4" t="s">
        <v>219</v>
      </c>
      <c r="M4" s="4"/>
      <c r="N4" s="4"/>
    </row>
    <row r="5" ht="39.65" customHeight="1" spans="1:14">
      <c r="A5" s="4" t="s">
        <v>227</v>
      </c>
      <c r="B5" s="4" t="s">
        <v>228</v>
      </c>
      <c r="C5" s="4" t="s">
        <v>229</v>
      </c>
      <c r="D5" s="4"/>
      <c r="E5" s="4"/>
      <c r="F5" s="4"/>
      <c r="G5" s="4" t="s">
        <v>151</v>
      </c>
      <c r="H5" s="4" t="s">
        <v>325</v>
      </c>
      <c r="I5" s="4" t="s">
        <v>326</v>
      </c>
      <c r="J5" s="4" t="s">
        <v>327</v>
      </c>
      <c r="K5" s="4" t="s">
        <v>328</v>
      </c>
      <c r="L5" s="4" t="s">
        <v>151</v>
      </c>
      <c r="M5" s="4" t="s">
        <v>252</v>
      </c>
      <c r="N5" s="4" t="s">
        <v>329</v>
      </c>
    </row>
    <row r="6" ht="21.55" customHeight="1" spans="1:14">
      <c r="A6" s="50"/>
      <c r="B6" s="50"/>
      <c r="C6" s="50"/>
      <c r="D6" s="50"/>
      <c r="E6" s="50" t="s">
        <v>151</v>
      </c>
      <c r="F6" s="69">
        <v>960.3</v>
      </c>
      <c r="G6" s="69">
        <v>960.3</v>
      </c>
      <c r="H6" s="69">
        <v>673.3</v>
      </c>
      <c r="I6" s="69">
        <v>173</v>
      </c>
      <c r="J6" s="69">
        <v>84</v>
      </c>
      <c r="K6" s="69">
        <v>30</v>
      </c>
      <c r="L6" s="69"/>
      <c r="M6" s="69"/>
      <c r="N6" s="69"/>
    </row>
    <row r="7" ht="27" customHeight="1" spans="1:14">
      <c r="A7" s="50"/>
      <c r="B7" s="50"/>
      <c r="C7" s="50"/>
      <c r="D7" s="61" t="s">
        <v>168</v>
      </c>
      <c r="E7" s="61" t="s">
        <v>169</v>
      </c>
      <c r="F7" s="69">
        <v>960.3</v>
      </c>
      <c r="G7" s="69">
        <v>960.3</v>
      </c>
      <c r="H7" s="69">
        <v>673.3</v>
      </c>
      <c r="I7" s="69">
        <v>173</v>
      </c>
      <c r="J7" s="69">
        <v>84</v>
      </c>
      <c r="K7" s="69">
        <v>30</v>
      </c>
      <c r="L7" s="69"/>
      <c r="M7" s="69"/>
      <c r="N7" s="69"/>
    </row>
    <row r="8" ht="27" customHeight="1" spans="1:14">
      <c r="A8" s="50"/>
      <c r="B8" s="50"/>
      <c r="C8" s="50"/>
      <c r="D8" s="43" t="s">
        <v>170</v>
      </c>
      <c r="E8" s="43" t="s">
        <v>171</v>
      </c>
      <c r="F8" s="69">
        <v>960.3</v>
      </c>
      <c r="G8" s="69">
        <v>960.3</v>
      </c>
      <c r="H8" s="69">
        <v>673.3</v>
      </c>
      <c r="I8" s="69">
        <v>173</v>
      </c>
      <c r="J8" s="69">
        <v>84</v>
      </c>
      <c r="K8" s="69">
        <v>30</v>
      </c>
      <c r="L8" s="69"/>
      <c r="M8" s="69"/>
      <c r="N8" s="69"/>
    </row>
    <row r="9" ht="33" customHeight="1" spans="1:14">
      <c r="A9" s="63" t="s">
        <v>230</v>
      </c>
      <c r="B9" s="63" t="s">
        <v>231</v>
      </c>
      <c r="C9" s="63" t="s">
        <v>231</v>
      </c>
      <c r="D9" s="45" t="s">
        <v>232</v>
      </c>
      <c r="E9" s="51" t="s">
        <v>233</v>
      </c>
      <c r="F9" s="46">
        <v>78</v>
      </c>
      <c r="G9" s="46">
        <v>78</v>
      </c>
      <c r="H9" s="65"/>
      <c r="I9" s="65">
        <v>78</v>
      </c>
      <c r="J9" s="65"/>
      <c r="K9" s="65"/>
      <c r="L9" s="46"/>
      <c r="M9" s="65"/>
      <c r="N9" s="65"/>
    </row>
    <row r="10" ht="27" customHeight="1" spans="1:14">
      <c r="A10" s="63" t="s">
        <v>234</v>
      </c>
      <c r="B10" s="63" t="s">
        <v>235</v>
      </c>
      <c r="C10" s="63" t="s">
        <v>236</v>
      </c>
      <c r="D10" s="45" t="s">
        <v>232</v>
      </c>
      <c r="E10" s="51" t="s">
        <v>237</v>
      </c>
      <c r="F10" s="46">
        <v>95</v>
      </c>
      <c r="G10" s="46">
        <v>95</v>
      </c>
      <c r="H10" s="65"/>
      <c r="I10" s="65">
        <v>95</v>
      </c>
      <c r="J10" s="65"/>
      <c r="K10" s="65"/>
      <c r="L10" s="46"/>
      <c r="M10" s="65"/>
      <c r="N10" s="65"/>
    </row>
    <row r="11" ht="27" customHeight="1" spans="1:14">
      <c r="A11" s="63" t="s">
        <v>238</v>
      </c>
      <c r="B11" s="63" t="s">
        <v>239</v>
      </c>
      <c r="C11" s="63" t="s">
        <v>244</v>
      </c>
      <c r="D11" s="45" t="s">
        <v>232</v>
      </c>
      <c r="E11" s="51" t="s">
        <v>245</v>
      </c>
      <c r="F11" s="46">
        <v>703.3</v>
      </c>
      <c r="G11" s="46">
        <v>703.3</v>
      </c>
      <c r="H11" s="65">
        <v>673.3</v>
      </c>
      <c r="I11" s="65"/>
      <c r="J11" s="65"/>
      <c r="K11" s="65">
        <v>30</v>
      </c>
      <c r="L11" s="46"/>
      <c r="M11" s="65"/>
      <c r="N11" s="65"/>
    </row>
    <row r="12" ht="33" customHeight="1" spans="1:14">
      <c r="A12" s="63" t="s">
        <v>246</v>
      </c>
      <c r="B12" s="63" t="s">
        <v>247</v>
      </c>
      <c r="C12" s="63" t="s">
        <v>236</v>
      </c>
      <c r="D12" s="45" t="s">
        <v>232</v>
      </c>
      <c r="E12" s="51" t="s">
        <v>248</v>
      </c>
      <c r="F12" s="46">
        <v>84</v>
      </c>
      <c r="G12" s="46">
        <v>84</v>
      </c>
      <c r="H12" s="65"/>
      <c r="I12" s="65"/>
      <c r="J12" s="65">
        <v>84</v>
      </c>
      <c r="K12" s="65"/>
      <c r="L12" s="46"/>
      <c r="M12" s="65"/>
      <c r="N12" s="65"/>
    </row>
    <row r="13" ht="16.35" customHeight="1" spans="1:14">
      <c r="A13" s="3" t="s">
        <v>330</v>
      </c>
      <c r="B13" s="3"/>
      <c r="C13" s="3"/>
      <c r="D13" s="3"/>
      <c r="E13" s="3"/>
      <c r="F13" s="9"/>
      <c r="G13" s="9"/>
      <c r="H13" s="9"/>
      <c r="I13" s="9"/>
      <c r="J13" s="9"/>
      <c r="K13" s="9"/>
      <c r="L13" s="9"/>
      <c r="M13" s="9"/>
      <c r="N13" s="9"/>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6" sqref="$A6:$XFD6"/>
    </sheetView>
  </sheetViews>
  <sheetFormatPr defaultColWidth="10" defaultRowHeight="13.5"/>
  <cols>
    <col min="1" max="1" width="3.39166666666667" customWidth="1"/>
    <col min="2" max="2" width="3.93333333333333" customWidth="1"/>
    <col min="3" max="3" width="3.525" customWidth="1"/>
    <col min="4" max="4" width="10" customWidth="1"/>
    <col min="5" max="5" width="12.75" customWidth="1"/>
    <col min="6" max="6" width="8" customWidth="1"/>
    <col min="7" max="7" width="7.25"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0" width="6.66666666666667" customWidth="1"/>
    <col min="21" max="21" width="5.625" customWidth="1"/>
    <col min="22" max="22" width="6.66666666666667" customWidth="1"/>
    <col min="23" max="24" width="9.76666666666667" customWidth="1"/>
  </cols>
  <sheetData>
    <row r="1" ht="16.35" customHeight="1" spans="1:22">
      <c r="A1" s="1"/>
      <c r="U1" s="10" t="s">
        <v>331</v>
      </c>
      <c r="V1" s="10"/>
    </row>
    <row r="2" ht="50" customHeight="1" spans="1:22">
      <c r="A2" s="68" t="s">
        <v>332</v>
      </c>
      <c r="B2" s="68"/>
      <c r="C2" s="68"/>
      <c r="D2" s="68"/>
      <c r="E2" s="68"/>
      <c r="F2" s="68"/>
      <c r="G2" s="68"/>
      <c r="H2" s="68"/>
      <c r="I2" s="68"/>
      <c r="J2" s="68"/>
      <c r="K2" s="68"/>
      <c r="L2" s="68"/>
      <c r="M2" s="68"/>
      <c r="N2" s="68"/>
      <c r="O2" s="68"/>
      <c r="P2" s="68"/>
      <c r="Q2" s="68"/>
      <c r="R2" s="68"/>
      <c r="S2" s="68"/>
      <c r="T2" s="68"/>
      <c r="U2" s="68"/>
      <c r="V2" s="68"/>
    </row>
    <row r="3" ht="24.15" customHeight="1" spans="1:22">
      <c r="A3" s="3" t="s">
        <v>57</v>
      </c>
      <c r="B3" s="3"/>
      <c r="C3" s="3"/>
      <c r="D3" s="3"/>
      <c r="E3" s="3"/>
      <c r="F3" s="3"/>
      <c r="G3" s="3"/>
      <c r="H3" s="3"/>
      <c r="I3" s="3"/>
      <c r="J3" s="3"/>
      <c r="K3" s="3"/>
      <c r="L3" s="3"/>
      <c r="M3" s="3"/>
      <c r="N3" s="3"/>
      <c r="O3" s="3"/>
      <c r="P3" s="3"/>
      <c r="Q3" s="3"/>
      <c r="R3" s="3"/>
      <c r="S3" s="3"/>
      <c r="T3" s="3"/>
      <c r="U3" s="48" t="s">
        <v>58</v>
      </c>
      <c r="V3" s="48"/>
    </row>
    <row r="4" ht="31.05" customHeight="1" spans="1:22">
      <c r="A4" s="4" t="s">
        <v>211</v>
      </c>
      <c r="B4" s="4"/>
      <c r="C4" s="4"/>
      <c r="D4" s="4" t="s">
        <v>212</v>
      </c>
      <c r="E4" s="4" t="s">
        <v>213</v>
      </c>
      <c r="F4" s="4" t="s">
        <v>251</v>
      </c>
      <c r="G4" s="4" t="s">
        <v>333</v>
      </c>
      <c r="H4" s="4"/>
      <c r="I4" s="4"/>
      <c r="J4" s="4"/>
      <c r="K4" s="4"/>
      <c r="L4" s="4" t="s">
        <v>334</v>
      </c>
      <c r="M4" s="4"/>
      <c r="N4" s="4"/>
      <c r="O4" s="4"/>
      <c r="P4" s="4"/>
      <c r="Q4" s="4"/>
      <c r="R4" s="4" t="s">
        <v>327</v>
      </c>
      <c r="S4" s="4" t="s">
        <v>335</v>
      </c>
      <c r="T4" s="4"/>
      <c r="U4" s="4"/>
      <c r="V4" s="4"/>
    </row>
    <row r="5" ht="66" customHeight="1" spans="1:22">
      <c r="A5" s="4" t="s">
        <v>227</v>
      </c>
      <c r="B5" s="4" t="s">
        <v>228</v>
      </c>
      <c r="C5" s="4" t="s">
        <v>229</v>
      </c>
      <c r="D5" s="4"/>
      <c r="E5" s="4"/>
      <c r="F5" s="4"/>
      <c r="G5" s="4" t="s">
        <v>151</v>
      </c>
      <c r="H5" s="4" t="s">
        <v>336</v>
      </c>
      <c r="I5" s="4" t="s">
        <v>337</v>
      </c>
      <c r="J5" s="4" t="s">
        <v>338</v>
      </c>
      <c r="K5" s="4" t="s">
        <v>339</v>
      </c>
      <c r="L5" s="4" t="s">
        <v>151</v>
      </c>
      <c r="M5" s="4" t="s">
        <v>340</v>
      </c>
      <c r="N5" s="4" t="s">
        <v>341</v>
      </c>
      <c r="O5" s="4" t="s">
        <v>342</v>
      </c>
      <c r="P5" s="4" t="s">
        <v>343</v>
      </c>
      <c r="Q5" s="4" t="s">
        <v>344</v>
      </c>
      <c r="R5" s="4"/>
      <c r="S5" s="4" t="s">
        <v>151</v>
      </c>
      <c r="T5" s="4" t="s">
        <v>345</v>
      </c>
      <c r="U5" s="4" t="s">
        <v>346</v>
      </c>
      <c r="V5" s="4" t="s">
        <v>328</v>
      </c>
    </row>
    <row r="6" ht="27.6" customHeight="1" spans="1:22">
      <c r="A6" s="50"/>
      <c r="B6" s="50"/>
      <c r="C6" s="50"/>
      <c r="D6" s="50"/>
      <c r="E6" s="50" t="s">
        <v>151</v>
      </c>
      <c r="F6" s="44">
        <v>960.3</v>
      </c>
      <c r="G6" s="44">
        <v>673.3</v>
      </c>
      <c r="H6" s="44">
        <v>310</v>
      </c>
      <c r="I6" s="44">
        <v>143</v>
      </c>
      <c r="J6" s="44">
        <v>100.3</v>
      </c>
      <c r="K6" s="44">
        <v>120</v>
      </c>
      <c r="L6" s="44">
        <v>173</v>
      </c>
      <c r="M6" s="44">
        <v>78</v>
      </c>
      <c r="N6" s="44"/>
      <c r="O6" s="44">
        <v>95</v>
      </c>
      <c r="P6" s="44"/>
      <c r="Q6" s="44"/>
      <c r="R6" s="44">
        <v>84</v>
      </c>
      <c r="S6" s="44">
        <v>30</v>
      </c>
      <c r="T6" s="44">
        <v>30</v>
      </c>
      <c r="U6" s="44"/>
      <c r="V6" s="44"/>
    </row>
    <row r="7" ht="26.05" customHeight="1" spans="1:22">
      <c r="A7" s="50"/>
      <c r="B7" s="50"/>
      <c r="C7" s="50"/>
      <c r="D7" s="61" t="s">
        <v>168</v>
      </c>
      <c r="E7" s="61" t="s">
        <v>169</v>
      </c>
      <c r="F7" s="44">
        <v>960.3</v>
      </c>
      <c r="G7" s="44">
        <v>673.3</v>
      </c>
      <c r="H7" s="44">
        <v>310</v>
      </c>
      <c r="I7" s="44">
        <v>143</v>
      </c>
      <c r="J7" s="44">
        <v>100.3</v>
      </c>
      <c r="K7" s="44">
        <v>120</v>
      </c>
      <c r="L7" s="44">
        <v>173</v>
      </c>
      <c r="M7" s="44">
        <v>78</v>
      </c>
      <c r="N7" s="44"/>
      <c r="O7" s="44">
        <v>95</v>
      </c>
      <c r="P7" s="44"/>
      <c r="Q7" s="44"/>
      <c r="R7" s="44">
        <v>84</v>
      </c>
      <c r="S7" s="44">
        <v>30</v>
      </c>
      <c r="T7" s="44">
        <v>30</v>
      </c>
      <c r="U7" s="44"/>
      <c r="V7" s="44"/>
    </row>
    <row r="8" ht="42" customHeight="1" spans="1:22">
      <c r="A8" s="50"/>
      <c r="B8" s="50"/>
      <c r="C8" s="50"/>
      <c r="D8" s="43" t="s">
        <v>170</v>
      </c>
      <c r="E8" s="43" t="s">
        <v>171</v>
      </c>
      <c r="F8" s="44">
        <v>960.3</v>
      </c>
      <c r="G8" s="44">
        <v>673.3</v>
      </c>
      <c r="H8" s="44">
        <v>310</v>
      </c>
      <c r="I8" s="44">
        <v>143</v>
      </c>
      <c r="J8" s="44">
        <v>100.3</v>
      </c>
      <c r="K8" s="44">
        <v>120</v>
      </c>
      <c r="L8" s="44">
        <v>173</v>
      </c>
      <c r="M8" s="44">
        <v>78</v>
      </c>
      <c r="N8" s="44"/>
      <c r="O8" s="44">
        <v>95</v>
      </c>
      <c r="P8" s="44"/>
      <c r="Q8" s="44"/>
      <c r="R8" s="44">
        <v>84</v>
      </c>
      <c r="S8" s="44">
        <v>30</v>
      </c>
      <c r="T8" s="44">
        <v>30</v>
      </c>
      <c r="U8" s="44"/>
      <c r="V8" s="44"/>
    </row>
    <row r="9" ht="44" customHeight="1" spans="1:22">
      <c r="A9" s="63" t="s">
        <v>230</v>
      </c>
      <c r="B9" s="63" t="s">
        <v>231</v>
      </c>
      <c r="C9" s="63" t="s">
        <v>231</v>
      </c>
      <c r="D9" s="45" t="s">
        <v>232</v>
      </c>
      <c r="E9" s="51" t="s">
        <v>233</v>
      </c>
      <c r="F9" s="46">
        <v>78</v>
      </c>
      <c r="G9" s="65"/>
      <c r="H9" s="65"/>
      <c r="I9" s="65"/>
      <c r="J9" s="65"/>
      <c r="K9" s="65"/>
      <c r="L9" s="46">
        <v>78</v>
      </c>
      <c r="M9" s="65">
        <v>78</v>
      </c>
      <c r="N9" s="65"/>
      <c r="O9" s="65"/>
      <c r="P9" s="65"/>
      <c r="Q9" s="65"/>
      <c r="R9" s="65"/>
      <c r="S9" s="46"/>
      <c r="T9" s="65"/>
      <c r="U9" s="65"/>
      <c r="V9" s="65"/>
    </row>
    <row r="10" ht="40" customHeight="1" spans="1:22">
      <c r="A10" s="63" t="s">
        <v>234</v>
      </c>
      <c r="B10" s="63" t="s">
        <v>235</v>
      </c>
      <c r="C10" s="63" t="s">
        <v>236</v>
      </c>
      <c r="D10" s="45" t="s">
        <v>232</v>
      </c>
      <c r="E10" s="51" t="s">
        <v>237</v>
      </c>
      <c r="F10" s="46">
        <v>95</v>
      </c>
      <c r="G10" s="65"/>
      <c r="H10" s="65"/>
      <c r="I10" s="65"/>
      <c r="J10" s="65"/>
      <c r="K10" s="65"/>
      <c r="L10" s="46">
        <v>95</v>
      </c>
      <c r="M10" s="65"/>
      <c r="N10" s="65"/>
      <c r="O10" s="65">
        <v>95</v>
      </c>
      <c r="P10" s="65"/>
      <c r="Q10" s="65"/>
      <c r="R10" s="65"/>
      <c r="S10" s="46"/>
      <c r="T10" s="65"/>
      <c r="U10" s="65"/>
      <c r="V10" s="65"/>
    </row>
    <row r="11" ht="30.15" customHeight="1" spans="1:22">
      <c r="A11" s="63" t="s">
        <v>238</v>
      </c>
      <c r="B11" s="63" t="s">
        <v>239</v>
      </c>
      <c r="C11" s="63" t="s">
        <v>244</v>
      </c>
      <c r="D11" s="45" t="s">
        <v>232</v>
      </c>
      <c r="E11" s="51" t="s">
        <v>245</v>
      </c>
      <c r="F11" s="46">
        <v>703.3</v>
      </c>
      <c r="G11" s="65">
        <v>673.3</v>
      </c>
      <c r="H11" s="65">
        <v>310</v>
      </c>
      <c r="I11" s="65">
        <v>143</v>
      </c>
      <c r="J11" s="65">
        <v>100.3</v>
      </c>
      <c r="K11" s="65">
        <v>120</v>
      </c>
      <c r="L11" s="46"/>
      <c r="M11" s="65"/>
      <c r="N11" s="65"/>
      <c r="O11" s="65"/>
      <c r="P11" s="65"/>
      <c r="Q11" s="65"/>
      <c r="R11" s="65"/>
      <c r="S11" s="46">
        <v>30</v>
      </c>
      <c r="T11" s="65">
        <v>30</v>
      </c>
      <c r="U11" s="65"/>
      <c r="V11" s="65"/>
    </row>
    <row r="12" ht="30.15" customHeight="1" spans="1:22">
      <c r="A12" s="63" t="s">
        <v>246</v>
      </c>
      <c r="B12" s="63" t="s">
        <v>247</v>
      </c>
      <c r="C12" s="63" t="s">
        <v>236</v>
      </c>
      <c r="D12" s="45" t="s">
        <v>232</v>
      </c>
      <c r="E12" s="51" t="s">
        <v>248</v>
      </c>
      <c r="F12" s="46">
        <v>84</v>
      </c>
      <c r="G12" s="65"/>
      <c r="H12" s="65"/>
      <c r="I12" s="65"/>
      <c r="J12" s="65"/>
      <c r="K12" s="65"/>
      <c r="L12" s="46"/>
      <c r="M12" s="65"/>
      <c r="N12" s="65"/>
      <c r="O12" s="65"/>
      <c r="P12" s="65"/>
      <c r="Q12" s="65"/>
      <c r="R12" s="65">
        <v>84</v>
      </c>
      <c r="S12" s="46"/>
      <c r="T12" s="65"/>
      <c r="U12" s="65"/>
      <c r="V12" s="65"/>
    </row>
    <row r="13" ht="16.35" customHeight="1" spans="1:22">
      <c r="A13" s="3" t="s">
        <v>330</v>
      </c>
      <c r="B13" s="3"/>
      <c r="C13" s="3"/>
      <c r="D13" s="3"/>
      <c r="E13" s="3"/>
      <c r="F13" s="3"/>
      <c r="G13" s="3"/>
      <c r="H13" s="3"/>
      <c r="I13" s="3"/>
      <c r="J13" s="3"/>
      <c r="K13" s="3"/>
      <c r="L13" s="3"/>
      <c r="M13" s="3"/>
      <c r="N13" s="3"/>
      <c r="O13" s="3"/>
      <c r="P13" s="3"/>
      <c r="Q13" s="3"/>
      <c r="R13" s="3"/>
      <c r="S13" s="3"/>
      <c r="T13" s="3"/>
      <c r="U13" s="3"/>
      <c r="V13" s="3"/>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F7" sqref="F7"/>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10" t="s">
        <v>347</v>
      </c>
      <c r="K1" s="10"/>
    </row>
    <row r="2" ht="46.55" customHeight="1" spans="1:11">
      <c r="A2" s="68" t="s">
        <v>348</v>
      </c>
      <c r="B2" s="68"/>
      <c r="C2" s="68"/>
      <c r="D2" s="68"/>
      <c r="E2" s="68"/>
      <c r="F2" s="68"/>
      <c r="G2" s="68"/>
      <c r="H2" s="68"/>
      <c r="I2" s="68"/>
      <c r="J2" s="68"/>
      <c r="K2" s="68"/>
    </row>
    <row r="3" ht="24.15" customHeight="1" spans="1:11">
      <c r="A3" s="3" t="s">
        <v>57</v>
      </c>
      <c r="B3" s="3"/>
      <c r="C3" s="3"/>
      <c r="D3" s="3"/>
      <c r="E3" s="3"/>
      <c r="F3" s="3"/>
      <c r="G3" s="3"/>
      <c r="H3" s="3"/>
      <c r="I3" s="3"/>
      <c r="J3" s="3"/>
      <c r="K3" s="48" t="s">
        <v>58</v>
      </c>
    </row>
    <row r="4" ht="22.4" customHeight="1" spans="1:11">
      <c r="A4" s="4" t="s">
        <v>211</v>
      </c>
      <c r="B4" s="4"/>
      <c r="C4" s="4"/>
      <c r="D4" s="4" t="s">
        <v>212</v>
      </c>
      <c r="E4" s="4" t="s">
        <v>213</v>
      </c>
      <c r="F4" s="4" t="s">
        <v>349</v>
      </c>
      <c r="G4" s="4" t="s">
        <v>350</v>
      </c>
      <c r="H4" s="4" t="s">
        <v>351</v>
      </c>
      <c r="I4" s="4" t="s">
        <v>352</v>
      </c>
      <c r="J4" s="4" t="s">
        <v>353</v>
      </c>
      <c r="K4" s="4" t="s">
        <v>354</v>
      </c>
    </row>
    <row r="5" ht="18.95" customHeight="1" spans="1:11">
      <c r="A5" s="4" t="s">
        <v>227</v>
      </c>
      <c r="B5" s="4" t="s">
        <v>228</v>
      </c>
      <c r="C5" s="4" t="s">
        <v>229</v>
      </c>
      <c r="D5" s="4"/>
      <c r="E5" s="4"/>
      <c r="F5" s="4"/>
      <c r="G5" s="4"/>
      <c r="H5" s="4"/>
      <c r="I5" s="4"/>
      <c r="J5" s="4"/>
      <c r="K5" s="4"/>
    </row>
    <row r="6" ht="22.4" customHeight="1" spans="1:11">
      <c r="A6" s="50"/>
      <c r="B6" s="50"/>
      <c r="C6" s="50"/>
      <c r="D6" s="50"/>
      <c r="E6" s="50" t="s">
        <v>151</v>
      </c>
      <c r="F6" s="44">
        <v>133.28</v>
      </c>
      <c r="G6" s="44">
        <v>20</v>
      </c>
      <c r="H6" s="44"/>
      <c r="I6" s="44"/>
      <c r="J6" s="44">
        <v>100</v>
      </c>
      <c r="K6" s="44">
        <v>13.28</v>
      </c>
    </row>
    <row r="7" ht="28" customHeight="1" spans="1:11">
      <c r="A7" s="50"/>
      <c r="B7" s="50"/>
      <c r="C7" s="50"/>
      <c r="D7" s="61" t="s">
        <v>168</v>
      </c>
      <c r="E7" s="61" t="s">
        <v>169</v>
      </c>
      <c r="F7" s="44">
        <v>133.28</v>
      </c>
      <c r="G7" s="44">
        <v>20</v>
      </c>
      <c r="H7" s="44"/>
      <c r="I7" s="44"/>
      <c r="J7" s="44">
        <v>100</v>
      </c>
      <c r="K7" s="44">
        <v>13.28</v>
      </c>
    </row>
    <row r="8" ht="28" customHeight="1" spans="1:11">
      <c r="A8" s="50"/>
      <c r="B8" s="50"/>
      <c r="C8" s="50"/>
      <c r="D8" s="43" t="s">
        <v>170</v>
      </c>
      <c r="E8" s="43" t="s">
        <v>171</v>
      </c>
      <c r="F8" s="44">
        <v>133.28</v>
      </c>
      <c r="G8" s="44">
        <v>20</v>
      </c>
      <c r="H8" s="44"/>
      <c r="I8" s="44"/>
      <c r="J8" s="44">
        <v>100</v>
      </c>
      <c r="K8" s="44">
        <v>13.28</v>
      </c>
    </row>
    <row r="9" ht="30" customHeight="1" spans="1:11">
      <c r="A9" s="63" t="s">
        <v>238</v>
      </c>
      <c r="B9" s="63" t="s">
        <v>239</v>
      </c>
      <c r="C9" s="63" t="s">
        <v>244</v>
      </c>
      <c r="D9" s="45" t="s">
        <v>232</v>
      </c>
      <c r="E9" s="51" t="s">
        <v>245</v>
      </c>
      <c r="F9" s="46">
        <v>133.28</v>
      </c>
      <c r="G9" s="65">
        <v>20</v>
      </c>
      <c r="H9" s="65"/>
      <c r="I9" s="65"/>
      <c r="J9" s="65">
        <v>100</v>
      </c>
      <c r="K9" s="65">
        <v>13.28</v>
      </c>
    </row>
    <row r="10" ht="20" customHeight="1" spans="1:11">
      <c r="A10" s="3" t="s">
        <v>330</v>
      </c>
      <c r="B10" s="3"/>
      <c r="C10" s="3"/>
      <c r="D10" s="3"/>
      <c r="E10" s="3"/>
      <c r="F10" s="3"/>
      <c r="G10" s="3"/>
      <c r="H10" s="3"/>
      <c r="I10" s="3"/>
      <c r="J10" s="3"/>
      <c r="K10" s="3"/>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F4" sqref="F4:F5"/>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10" t="s">
        <v>355</v>
      </c>
      <c r="Q1" s="10"/>
      <c r="R1" s="10"/>
    </row>
    <row r="2" ht="40.5" customHeight="1" spans="1:18">
      <c r="A2" s="68" t="s">
        <v>50</v>
      </c>
      <c r="B2" s="68"/>
      <c r="C2" s="68"/>
      <c r="D2" s="68"/>
      <c r="E2" s="68"/>
      <c r="F2" s="68"/>
      <c r="G2" s="68"/>
      <c r="H2" s="68"/>
      <c r="I2" s="68"/>
      <c r="J2" s="68"/>
      <c r="K2" s="68"/>
      <c r="L2" s="68"/>
      <c r="M2" s="68"/>
      <c r="N2" s="68"/>
      <c r="O2" s="68"/>
      <c r="P2" s="68"/>
      <c r="Q2" s="68"/>
      <c r="R2" s="68"/>
    </row>
    <row r="3" ht="20.7" customHeight="1" spans="1:18">
      <c r="A3" s="3" t="s">
        <v>57</v>
      </c>
      <c r="B3" s="3"/>
      <c r="C3" s="3"/>
      <c r="D3" s="3"/>
      <c r="E3" s="3"/>
      <c r="F3" s="3"/>
      <c r="G3" s="3"/>
      <c r="H3" s="3"/>
      <c r="I3" s="3"/>
      <c r="J3" s="3"/>
      <c r="K3" s="3"/>
      <c r="L3" s="3"/>
      <c r="M3" s="3"/>
      <c r="N3" s="3"/>
      <c r="O3" s="3"/>
      <c r="P3" s="48" t="s">
        <v>58</v>
      </c>
      <c r="Q3" s="48"/>
      <c r="R3" s="48"/>
    </row>
    <row r="4" ht="31.05" customHeight="1" spans="1:18">
      <c r="A4" s="4" t="s">
        <v>211</v>
      </c>
      <c r="B4" s="4"/>
      <c r="C4" s="4"/>
      <c r="D4" s="4" t="s">
        <v>212</v>
      </c>
      <c r="E4" s="4" t="s">
        <v>213</v>
      </c>
      <c r="F4" s="4" t="s">
        <v>349</v>
      </c>
      <c r="G4" s="4" t="s">
        <v>356</v>
      </c>
      <c r="H4" s="4" t="s">
        <v>357</v>
      </c>
      <c r="I4" s="4" t="s">
        <v>358</v>
      </c>
      <c r="J4" s="4" t="s">
        <v>359</v>
      </c>
      <c r="K4" s="4" t="s">
        <v>360</v>
      </c>
      <c r="L4" s="4" t="s">
        <v>361</v>
      </c>
      <c r="M4" s="4" t="s">
        <v>362</v>
      </c>
      <c r="N4" s="4" t="s">
        <v>351</v>
      </c>
      <c r="O4" s="4" t="s">
        <v>363</v>
      </c>
      <c r="P4" s="4" t="s">
        <v>352</v>
      </c>
      <c r="Q4" s="4" t="s">
        <v>364</v>
      </c>
      <c r="R4" s="4" t="s">
        <v>354</v>
      </c>
    </row>
    <row r="5" ht="46" customHeight="1" spans="1:18">
      <c r="A5" s="4" t="s">
        <v>227</v>
      </c>
      <c r="B5" s="4" t="s">
        <v>228</v>
      </c>
      <c r="C5" s="4" t="s">
        <v>229</v>
      </c>
      <c r="D5" s="4"/>
      <c r="E5" s="4"/>
      <c r="F5" s="4"/>
      <c r="G5" s="4"/>
      <c r="H5" s="4"/>
      <c r="I5" s="4"/>
      <c r="J5" s="4"/>
      <c r="K5" s="4"/>
      <c r="L5" s="4"/>
      <c r="M5" s="4"/>
      <c r="N5" s="4"/>
      <c r="O5" s="4"/>
      <c r="P5" s="4"/>
      <c r="Q5" s="4"/>
      <c r="R5" s="4"/>
    </row>
    <row r="6" ht="33" customHeight="1" spans="1:18">
      <c r="A6" s="50"/>
      <c r="B6" s="50"/>
      <c r="C6" s="50"/>
      <c r="D6" s="50"/>
      <c r="E6" s="50" t="s">
        <v>151</v>
      </c>
      <c r="F6" s="44">
        <v>133.28</v>
      </c>
      <c r="G6" s="44"/>
      <c r="H6" s="44">
        <v>100</v>
      </c>
      <c r="I6" s="44"/>
      <c r="J6" s="44"/>
      <c r="K6" s="44">
        <v>20</v>
      </c>
      <c r="L6" s="44"/>
      <c r="M6" s="44"/>
      <c r="N6" s="44"/>
      <c r="O6" s="44"/>
      <c r="P6" s="44"/>
      <c r="Q6" s="44"/>
      <c r="R6" s="44">
        <v>13.28</v>
      </c>
    </row>
    <row r="7" ht="31" customHeight="1" spans="1:18">
      <c r="A7" s="50"/>
      <c r="B7" s="50"/>
      <c r="C7" s="50"/>
      <c r="D7" s="61" t="s">
        <v>168</v>
      </c>
      <c r="E7" s="61" t="s">
        <v>169</v>
      </c>
      <c r="F7" s="44">
        <v>133.28</v>
      </c>
      <c r="G7" s="44"/>
      <c r="H7" s="44">
        <v>100</v>
      </c>
      <c r="I7" s="44"/>
      <c r="J7" s="44"/>
      <c r="K7" s="44">
        <v>20</v>
      </c>
      <c r="L7" s="44"/>
      <c r="M7" s="44"/>
      <c r="N7" s="44"/>
      <c r="O7" s="44"/>
      <c r="P7" s="44"/>
      <c r="Q7" s="44"/>
      <c r="R7" s="44">
        <v>13.28</v>
      </c>
    </row>
    <row r="8" ht="35" customHeight="1" spans="1:18">
      <c r="A8" s="50"/>
      <c r="B8" s="50"/>
      <c r="C8" s="50"/>
      <c r="D8" s="43" t="s">
        <v>170</v>
      </c>
      <c r="E8" s="43" t="s">
        <v>171</v>
      </c>
      <c r="F8" s="44">
        <v>133.28</v>
      </c>
      <c r="G8" s="44"/>
      <c r="H8" s="44">
        <v>100</v>
      </c>
      <c r="I8" s="44"/>
      <c r="J8" s="44"/>
      <c r="K8" s="44">
        <v>20</v>
      </c>
      <c r="L8" s="44"/>
      <c r="M8" s="44"/>
      <c r="N8" s="44"/>
      <c r="O8" s="44"/>
      <c r="P8" s="44"/>
      <c r="Q8" s="44"/>
      <c r="R8" s="44">
        <v>13.28</v>
      </c>
    </row>
    <row r="9" ht="29.3" customHeight="1" spans="1:18">
      <c r="A9" s="63" t="s">
        <v>238</v>
      </c>
      <c r="B9" s="63" t="s">
        <v>239</v>
      </c>
      <c r="C9" s="63" t="s">
        <v>244</v>
      </c>
      <c r="D9" s="45" t="s">
        <v>232</v>
      </c>
      <c r="E9" s="51" t="s">
        <v>245</v>
      </c>
      <c r="F9" s="46">
        <v>133.28</v>
      </c>
      <c r="G9" s="65"/>
      <c r="H9" s="65">
        <v>100</v>
      </c>
      <c r="I9" s="65"/>
      <c r="J9" s="65"/>
      <c r="K9" s="65">
        <v>20</v>
      </c>
      <c r="L9" s="65"/>
      <c r="M9" s="65"/>
      <c r="N9" s="65"/>
      <c r="O9" s="65"/>
      <c r="P9" s="65"/>
      <c r="Q9" s="65"/>
      <c r="R9" s="65">
        <v>13.28</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G6" sqref="G6"/>
    </sheetView>
  </sheetViews>
  <sheetFormatPr defaultColWidth="10" defaultRowHeight="13.5"/>
  <cols>
    <col min="1" max="2" width="4.34166666666667" customWidth="1"/>
    <col min="3" max="3" width="4.88333333333333" customWidth="1"/>
    <col min="4" max="4" width="10.625" customWidth="1"/>
    <col min="5" max="5" width="16.0083333333333" customWidth="1"/>
    <col min="6" max="6" width="10.175" customWidth="1"/>
    <col min="7" max="7" width="9.225" customWidth="1"/>
    <col min="8" max="11" width="7.69166666666667" customWidth="1"/>
    <col min="12" max="12" width="7" customWidth="1"/>
    <col min="13" max="13" width="9.5" customWidth="1"/>
    <col min="14" max="14" width="7.69166666666667" customWidth="1"/>
    <col min="15" max="15" width="9.375" customWidth="1"/>
    <col min="16" max="16" width="7" customWidth="1"/>
    <col min="17" max="17" width="7.69166666666667" customWidth="1"/>
    <col min="18" max="18" width="7.875" customWidth="1"/>
    <col min="19" max="20" width="9.76666666666667" customWidth="1"/>
  </cols>
  <sheetData>
    <row r="1" ht="16.35" customHeight="1" spans="1:18">
      <c r="A1" s="1"/>
      <c r="Q1" s="10" t="s">
        <v>365</v>
      </c>
      <c r="R1" s="10"/>
    </row>
    <row r="2" ht="36.2" customHeight="1" spans="1:18">
      <c r="A2" s="68" t="s">
        <v>366</v>
      </c>
      <c r="B2" s="68"/>
      <c r="C2" s="68"/>
      <c r="D2" s="68"/>
      <c r="E2" s="68"/>
      <c r="F2" s="68"/>
      <c r="G2" s="68"/>
      <c r="H2" s="68"/>
      <c r="I2" s="68"/>
      <c r="J2" s="68"/>
      <c r="K2" s="68"/>
      <c r="L2" s="68"/>
      <c r="M2" s="68"/>
      <c r="N2" s="68"/>
      <c r="O2" s="68"/>
      <c r="P2" s="68"/>
      <c r="Q2" s="68"/>
      <c r="R2" s="68"/>
    </row>
    <row r="3" ht="24.15" customHeight="1" spans="1:18">
      <c r="A3" s="3" t="s">
        <v>57</v>
      </c>
      <c r="B3" s="3"/>
      <c r="C3" s="3"/>
      <c r="D3" s="3"/>
      <c r="E3" s="3"/>
      <c r="F3" s="3"/>
      <c r="G3" s="3"/>
      <c r="H3" s="3"/>
      <c r="I3" s="3"/>
      <c r="J3" s="3"/>
      <c r="K3" s="3"/>
      <c r="L3" s="3"/>
      <c r="M3" s="3"/>
      <c r="N3" s="3"/>
      <c r="O3" s="3"/>
      <c r="P3" s="3"/>
      <c r="Q3" s="48" t="s">
        <v>58</v>
      </c>
      <c r="R3" s="48"/>
    </row>
    <row r="4" ht="33.6" customHeight="1" spans="1:18">
      <c r="A4" s="4" t="s">
        <v>211</v>
      </c>
      <c r="B4" s="4"/>
      <c r="C4" s="4"/>
      <c r="D4" s="4" t="s">
        <v>212</v>
      </c>
      <c r="E4" s="4" t="s">
        <v>213</v>
      </c>
      <c r="F4" s="4" t="s">
        <v>349</v>
      </c>
      <c r="G4" s="4" t="s">
        <v>216</v>
      </c>
      <c r="H4" s="4"/>
      <c r="I4" s="4"/>
      <c r="J4" s="4"/>
      <c r="K4" s="4"/>
      <c r="L4" s="4"/>
      <c r="M4" s="4"/>
      <c r="N4" s="4"/>
      <c r="O4" s="4"/>
      <c r="P4" s="4" t="s">
        <v>219</v>
      </c>
      <c r="Q4" s="4"/>
      <c r="R4" s="4"/>
    </row>
    <row r="5" ht="45" customHeight="1" spans="1:18">
      <c r="A5" s="4" t="s">
        <v>227</v>
      </c>
      <c r="B5" s="4" t="s">
        <v>228</v>
      </c>
      <c r="C5" s="4" t="s">
        <v>229</v>
      </c>
      <c r="D5" s="4"/>
      <c r="E5" s="4"/>
      <c r="F5" s="4"/>
      <c r="G5" s="4" t="s">
        <v>151</v>
      </c>
      <c r="H5" s="4" t="s">
        <v>367</v>
      </c>
      <c r="I5" s="4" t="s">
        <v>368</v>
      </c>
      <c r="J5" s="4" t="s">
        <v>369</v>
      </c>
      <c r="K5" s="4" t="s">
        <v>370</v>
      </c>
      <c r="L5" s="4" t="s">
        <v>371</v>
      </c>
      <c r="M5" s="4" t="s">
        <v>372</v>
      </c>
      <c r="N5" s="4" t="s">
        <v>373</v>
      </c>
      <c r="O5" s="4" t="s">
        <v>374</v>
      </c>
      <c r="P5" s="4" t="s">
        <v>151</v>
      </c>
      <c r="Q5" s="4" t="s">
        <v>375</v>
      </c>
      <c r="R5" s="4" t="s">
        <v>329</v>
      </c>
    </row>
    <row r="6" ht="24.15" customHeight="1" spans="1:18">
      <c r="A6" s="50"/>
      <c r="B6" s="50"/>
      <c r="C6" s="50"/>
      <c r="D6" s="50"/>
      <c r="E6" s="50" t="s">
        <v>151</v>
      </c>
      <c r="F6" s="69">
        <v>55</v>
      </c>
      <c r="G6" s="69">
        <v>55</v>
      </c>
      <c r="H6" s="69">
        <v>25</v>
      </c>
      <c r="I6" s="69"/>
      <c r="J6" s="69"/>
      <c r="K6" s="69">
        <v>3</v>
      </c>
      <c r="L6" s="69">
        <v>2</v>
      </c>
      <c r="M6" s="69">
        <v>17</v>
      </c>
      <c r="N6" s="69">
        <v>2</v>
      </c>
      <c r="O6" s="69">
        <v>6</v>
      </c>
      <c r="P6" s="69"/>
      <c r="Q6" s="69"/>
      <c r="R6" s="69"/>
    </row>
    <row r="7" ht="36" customHeight="1" spans="1:18">
      <c r="A7" s="50"/>
      <c r="B7" s="50"/>
      <c r="C7" s="50"/>
      <c r="D7" s="61" t="s">
        <v>168</v>
      </c>
      <c r="E7" s="61" t="s">
        <v>169</v>
      </c>
      <c r="F7" s="69">
        <v>55</v>
      </c>
      <c r="G7" s="69">
        <v>55</v>
      </c>
      <c r="H7" s="69">
        <v>25</v>
      </c>
      <c r="I7" s="69"/>
      <c r="J7" s="69"/>
      <c r="K7" s="69">
        <v>3</v>
      </c>
      <c r="L7" s="69">
        <v>2</v>
      </c>
      <c r="M7" s="69">
        <v>17</v>
      </c>
      <c r="N7" s="69">
        <v>2</v>
      </c>
      <c r="O7" s="69">
        <v>6</v>
      </c>
      <c r="P7" s="69"/>
      <c r="Q7" s="69"/>
      <c r="R7" s="69"/>
    </row>
    <row r="8" ht="45" customHeight="1" spans="1:18">
      <c r="A8" s="50"/>
      <c r="B8" s="50"/>
      <c r="C8" s="50"/>
      <c r="D8" s="43" t="s">
        <v>170</v>
      </c>
      <c r="E8" s="43" t="s">
        <v>171</v>
      </c>
      <c r="F8" s="69">
        <v>55</v>
      </c>
      <c r="G8" s="69">
        <v>55</v>
      </c>
      <c r="H8" s="69">
        <v>25</v>
      </c>
      <c r="I8" s="69"/>
      <c r="J8" s="69"/>
      <c r="K8" s="69">
        <v>3</v>
      </c>
      <c r="L8" s="69">
        <v>2</v>
      </c>
      <c r="M8" s="69">
        <v>17</v>
      </c>
      <c r="N8" s="69">
        <v>2</v>
      </c>
      <c r="O8" s="69">
        <v>6</v>
      </c>
      <c r="P8" s="69"/>
      <c r="Q8" s="69"/>
      <c r="R8" s="69"/>
    </row>
    <row r="9" ht="39" customHeight="1" spans="1:18">
      <c r="A9" s="63" t="s">
        <v>238</v>
      </c>
      <c r="B9" s="63" t="s">
        <v>239</v>
      </c>
      <c r="C9" s="63" t="s">
        <v>244</v>
      </c>
      <c r="D9" s="45" t="s">
        <v>232</v>
      </c>
      <c r="E9" s="51" t="s">
        <v>245</v>
      </c>
      <c r="F9" s="46">
        <v>55</v>
      </c>
      <c r="G9" s="65">
        <v>55</v>
      </c>
      <c r="H9" s="65">
        <v>25</v>
      </c>
      <c r="I9" s="65"/>
      <c r="J9" s="65"/>
      <c r="K9" s="65">
        <v>3</v>
      </c>
      <c r="L9" s="65">
        <v>2</v>
      </c>
      <c r="M9" s="65">
        <v>17</v>
      </c>
      <c r="N9" s="65">
        <v>2</v>
      </c>
      <c r="O9" s="65">
        <v>6</v>
      </c>
      <c r="P9" s="65"/>
      <c r="Q9" s="65"/>
      <c r="R9" s="65"/>
    </row>
    <row r="10" ht="16.35" customHeight="1" spans="1:18">
      <c r="A10" s="3" t="s">
        <v>330</v>
      </c>
      <c r="B10" s="3"/>
      <c r="C10" s="3"/>
      <c r="D10" s="3"/>
      <c r="E10" s="3"/>
      <c r="F10" s="3"/>
      <c r="G10" s="3"/>
      <c r="H10" s="3"/>
      <c r="I10" s="3"/>
      <c r="J10" s="3"/>
      <c r="K10" s="3"/>
      <c r="L10" s="3"/>
      <c r="M10" s="3"/>
      <c r="N10" s="3"/>
      <c r="O10" s="3"/>
      <c r="P10" s="3"/>
      <c r="Q10" s="3"/>
      <c r="R10" s="3"/>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6" sqref="$A6:$XFD6"/>
    </sheetView>
  </sheetViews>
  <sheetFormatPr defaultColWidth="10" defaultRowHeight="13.5"/>
  <cols>
    <col min="1" max="1" width="4.20833333333333" customWidth="1"/>
    <col min="2" max="3" width="4.61666666666667" customWidth="1"/>
    <col min="4" max="4" width="6" customWidth="1"/>
    <col min="5" max="5" width="15" customWidth="1"/>
    <col min="6" max="6" width="8.68333333333333" customWidth="1"/>
    <col min="7" max="8" width="5.38333333333333" customWidth="1"/>
    <col min="9" max="9" width="4.75" customWidth="1"/>
    <col min="10" max="10" width="4.25" customWidth="1"/>
    <col min="11" max="11" width="4.625" customWidth="1"/>
    <col min="12" max="12" width="4.75" customWidth="1"/>
    <col min="13" max="19" width="5.38333333333333" customWidth="1"/>
    <col min="20" max="20" width="5.25" customWidth="1"/>
    <col min="21" max="21" width="5.38333333333333" customWidth="1"/>
    <col min="22" max="22" width="4" customWidth="1"/>
    <col min="23" max="23" width="5.875" customWidth="1"/>
    <col min="24" max="25" width="5.38333333333333" customWidth="1"/>
    <col min="26" max="26" width="6.25" customWidth="1"/>
    <col min="27" max="28" width="9.76666666666667" customWidth="1"/>
  </cols>
  <sheetData>
    <row r="1" ht="16.35" customHeight="1" spans="1:26">
      <c r="A1" s="1"/>
      <c r="Y1" s="10" t="s">
        <v>376</v>
      </c>
      <c r="Z1" s="10"/>
    </row>
    <row r="2" ht="43.95" customHeight="1" spans="1:26">
      <c r="A2" s="68" t="s">
        <v>377</v>
      </c>
      <c r="B2" s="68"/>
      <c r="C2" s="68"/>
      <c r="D2" s="68"/>
      <c r="E2" s="68"/>
      <c r="F2" s="68"/>
      <c r="G2" s="68"/>
      <c r="H2" s="68"/>
      <c r="I2" s="68"/>
      <c r="J2" s="68"/>
      <c r="K2" s="68"/>
      <c r="L2" s="68"/>
      <c r="M2" s="68"/>
      <c r="N2" s="68"/>
      <c r="O2" s="68"/>
      <c r="P2" s="68"/>
      <c r="Q2" s="68"/>
      <c r="R2" s="68"/>
      <c r="S2" s="68"/>
      <c r="T2" s="68"/>
      <c r="U2" s="68"/>
      <c r="V2" s="68"/>
      <c r="W2" s="68"/>
      <c r="X2" s="68"/>
      <c r="Y2" s="68"/>
      <c r="Z2" s="68"/>
    </row>
    <row r="3" ht="24.15" customHeight="1" spans="1:26">
      <c r="A3" s="3" t="s">
        <v>57</v>
      </c>
      <c r="B3" s="3"/>
      <c r="C3" s="3"/>
      <c r="D3" s="3"/>
      <c r="E3" s="3"/>
      <c r="F3" s="3"/>
      <c r="G3" s="3"/>
      <c r="H3" s="3"/>
      <c r="I3" s="3"/>
      <c r="J3" s="3"/>
      <c r="K3" s="3"/>
      <c r="L3" s="3"/>
      <c r="M3" s="3"/>
      <c r="N3" s="3"/>
      <c r="O3" s="3"/>
      <c r="P3" s="3"/>
      <c r="Q3" s="3"/>
      <c r="R3" s="3"/>
      <c r="S3" s="3"/>
      <c r="T3" s="3"/>
      <c r="U3" s="3"/>
      <c r="V3" s="3"/>
      <c r="W3" s="3"/>
      <c r="X3" s="48" t="s">
        <v>58</v>
      </c>
      <c r="Y3" s="48"/>
      <c r="Z3" s="48"/>
    </row>
    <row r="4" ht="17.25" customHeight="1" spans="1:26">
      <c r="A4" s="4" t="s">
        <v>211</v>
      </c>
      <c r="B4" s="4"/>
      <c r="C4" s="4"/>
      <c r="D4" s="4" t="s">
        <v>212</v>
      </c>
      <c r="E4" s="4" t="s">
        <v>213</v>
      </c>
      <c r="F4" s="4" t="s">
        <v>378</v>
      </c>
      <c r="G4" s="4" t="s">
        <v>379</v>
      </c>
      <c r="H4" s="4" t="s">
        <v>380</v>
      </c>
      <c r="I4" s="4" t="s">
        <v>381</v>
      </c>
      <c r="J4" s="4" t="s">
        <v>382</v>
      </c>
      <c r="K4" s="4" t="s">
        <v>383</v>
      </c>
      <c r="L4" s="4" t="s">
        <v>384</v>
      </c>
      <c r="M4" s="4" t="s">
        <v>385</v>
      </c>
      <c r="N4" s="4" t="s">
        <v>386</v>
      </c>
      <c r="O4" s="4" t="s">
        <v>373</v>
      </c>
      <c r="P4" s="4" t="s">
        <v>387</v>
      </c>
      <c r="Q4" s="4" t="s">
        <v>368</v>
      </c>
      <c r="R4" s="4" t="s">
        <v>369</v>
      </c>
      <c r="S4" s="4" t="s">
        <v>371</v>
      </c>
      <c r="T4" s="4" t="s">
        <v>388</v>
      </c>
      <c r="U4" s="4" t="s">
        <v>389</v>
      </c>
      <c r="V4" s="4" t="s">
        <v>390</v>
      </c>
      <c r="W4" s="4" t="s">
        <v>372</v>
      </c>
      <c r="X4" s="4" t="s">
        <v>391</v>
      </c>
      <c r="Y4" s="4" t="s">
        <v>392</v>
      </c>
      <c r="Z4" s="4" t="s">
        <v>374</v>
      </c>
    </row>
    <row r="5" ht="55" customHeight="1" spans="1:26">
      <c r="A5" s="4" t="s">
        <v>227</v>
      </c>
      <c r="B5" s="4" t="s">
        <v>228</v>
      </c>
      <c r="C5" s="4" t="s">
        <v>229</v>
      </c>
      <c r="D5" s="4"/>
      <c r="E5" s="4"/>
      <c r="F5" s="4"/>
      <c r="G5" s="4"/>
      <c r="H5" s="4"/>
      <c r="I5" s="4"/>
      <c r="J5" s="4"/>
      <c r="K5" s="4"/>
      <c r="L5" s="4"/>
      <c r="M5" s="4"/>
      <c r="N5" s="4"/>
      <c r="O5" s="4"/>
      <c r="P5" s="4"/>
      <c r="Q5" s="4"/>
      <c r="R5" s="4"/>
      <c r="S5" s="4"/>
      <c r="T5" s="4"/>
      <c r="U5" s="4"/>
      <c r="V5" s="4"/>
      <c r="W5" s="4"/>
      <c r="X5" s="4"/>
      <c r="Y5" s="4"/>
      <c r="Z5" s="4"/>
    </row>
    <row r="6" ht="37" customHeight="1" spans="1:26">
      <c r="A6" s="50"/>
      <c r="B6" s="50"/>
      <c r="C6" s="50"/>
      <c r="D6" s="61" t="s">
        <v>393</v>
      </c>
      <c r="E6" s="61" t="s">
        <v>169</v>
      </c>
      <c r="F6" s="69">
        <v>55</v>
      </c>
      <c r="G6" s="69">
        <v>3</v>
      </c>
      <c r="H6" s="69">
        <v>2</v>
      </c>
      <c r="I6" s="69"/>
      <c r="J6" s="69"/>
      <c r="K6" s="69"/>
      <c r="L6" s="69"/>
      <c r="M6" s="69"/>
      <c r="N6" s="69"/>
      <c r="O6" s="69">
        <v>2</v>
      </c>
      <c r="P6" s="69"/>
      <c r="Q6" s="69"/>
      <c r="R6" s="69"/>
      <c r="S6" s="69">
        <v>2</v>
      </c>
      <c r="T6" s="69">
        <v>3</v>
      </c>
      <c r="U6" s="69"/>
      <c r="V6" s="69"/>
      <c r="W6" s="69">
        <v>17</v>
      </c>
      <c r="X6" s="69">
        <v>20</v>
      </c>
      <c r="Y6" s="69"/>
      <c r="Z6" s="69">
        <v>6</v>
      </c>
    </row>
    <row r="7" ht="54" customHeight="1" spans="1:26">
      <c r="A7" s="50"/>
      <c r="B7" s="50"/>
      <c r="C7" s="50"/>
      <c r="D7" s="61" t="s">
        <v>232</v>
      </c>
      <c r="E7" s="70" t="s">
        <v>171</v>
      </c>
      <c r="F7" s="69">
        <v>55</v>
      </c>
      <c r="G7" s="69">
        <v>3</v>
      </c>
      <c r="H7" s="69">
        <v>2</v>
      </c>
      <c r="I7" s="69"/>
      <c r="J7" s="69"/>
      <c r="K7" s="69"/>
      <c r="L7" s="69"/>
      <c r="M7" s="69"/>
      <c r="N7" s="69"/>
      <c r="O7" s="69">
        <v>2</v>
      </c>
      <c r="P7" s="69"/>
      <c r="Q7" s="69"/>
      <c r="R7" s="69"/>
      <c r="S7" s="69">
        <v>2</v>
      </c>
      <c r="T7" s="69">
        <v>3</v>
      </c>
      <c r="U7" s="69"/>
      <c r="V7" s="69"/>
      <c r="W7" s="69">
        <v>17</v>
      </c>
      <c r="X7" s="69">
        <v>20</v>
      </c>
      <c r="Y7" s="69"/>
      <c r="Z7" s="69">
        <v>6</v>
      </c>
    </row>
    <row r="8" ht="48" customHeight="1" spans="1:26">
      <c r="A8" s="63" t="s">
        <v>238</v>
      </c>
      <c r="B8" s="63" t="s">
        <v>239</v>
      </c>
      <c r="C8" s="63" t="s">
        <v>244</v>
      </c>
      <c r="D8" s="71" t="s">
        <v>232</v>
      </c>
      <c r="E8" s="51" t="s">
        <v>245</v>
      </c>
      <c r="F8" s="69">
        <v>55</v>
      </c>
      <c r="G8" s="65">
        <v>3</v>
      </c>
      <c r="H8" s="65">
        <v>2</v>
      </c>
      <c r="I8" s="65"/>
      <c r="J8" s="65"/>
      <c r="K8" s="65"/>
      <c r="L8" s="65"/>
      <c r="M8" s="65"/>
      <c r="N8" s="65"/>
      <c r="O8" s="65">
        <v>2</v>
      </c>
      <c r="P8" s="65"/>
      <c r="Q8" s="65"/>
      <c r="R8" s="65"/>
      <c r="S8" s="65">
        <v>2</v>
      </c>
      <c r="T8" s="65">
        <v>3</v>
      </c>
      <c r="U8" s="65"/>
      <c r="V8" s="65"/>
      <c r="W8" s="65">
        <v>17</v>
      </c>
      <c r="X8" s="65">
        <v>20</v>
      </c>
      <c r="Y8" s="65"/>
      <c r="Z8" s="65">
        <v>6</v>
      </c>
    </row>
    <row r="9" ht="24" customHeight="1" spans="1:26">
      <c r="A9" s="72" t="s">
        <v>330</v>
      </c>
      <c r="B9" s="72"/>
      <c r="C9" s="72"/>
      <c r="D9" s="72"/>
      <c r="E9" s="72"/>
      <c r="F9" s="72"/>
      <c r="G9" s="72"/>
      <c r="H9" s="72"/>
      <c r="I9" s="72"/>
      <c r="J9" s="72"/>
      <c r="K9" s="72"/>
      <c r="L9" s="72"/>
      <c r="M9" s="72"/>
      <c r="N9" s="72"/>
      <c r="O9" s="72"/>
      <c r="P9" s="72"/>
      <c r="Q9" s="72"/>
      <c r="R9" s="72"/>
      <c r="S9" s="72"/>
      <c r="T9" s="72"/>
      <c r="U9" s="72"/>
      <c r="V9" s="72"/>
      <c r="W9" s="72"/>
      <c r="X9" s="72"/>
      <c r="Y9" s="72"/>
      <c r="Z9" s="72"/>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D8" sqref="D8"/>
    </sheetView>
  </sheetViews>
  <sheetFormatPr defaultColWidth="10" defaultRowHeight="13.5" outlineLevelRow="7" outlineLevelCol="7"/>
  <cols>
    <col min="1" max="1" width="14.8166666666667" customWidth="1"/>
    <col min="2" max="2" width="28.5333333333333" customWidth="1"/>
    <col min="3" max="3" width="16.425" customWidth="1"/>
    <col min="4" max="4" width="17.7" customWidth="1"/>
    <col min="5" max="5" width="10.3166666666667" customWidth="1"/>
    <col min="6" max="6" width="15.425" customWidth="1"/>
    <col min="7" max="7" width="14.4083333333333" customWidth="1"/>
    <col min="8" max="8" width="12.35" customWidth="1"/>
    <col min="9" max="9" width="9.76666666666667" customWidth="1"/>
  </cols>
  <sheetData>
    <row r="1" ht="16.35" customHeight="1" spans="1:8">
      <c r="A1" s="1"/>
      <c r="G1" s="10" t="s">
        <v>394</v>
      </c>
      <c r="H1" s="10"/>
    </row>
    <row r="2" ht="33.6" customHeight="1" spans="1:8">
      <c r="A2" s="13" t="s">
        <v>395</v>
      </c>
      <c r="B2" s="13"/>
      <c r="C2" s="13"/>
      <c r="D2" s="13"/>
      <c r="E2" s="13"/>
      <c r="F2" s="13"/>
      <c r="G2" s="13"/>
      <c r="H2" s="13"/>
    </row>
    <row r="3" ht="28" customHeight="1" spans="1:8">
      <c r="A3" s="3" t="s">
        <v>57</v>
      </c>
      <c r="B3" s="3"/>
      <c r="C3" s="3"/>
      <c r="D3" s="3"/>
      <c r="E3" s="3"/>
      <c r="F3" s="3"/>
      <c r="G3" s="48" t="s">
        <v>58</v>
      </c>
      <c r="H3" s="48"/>
    </row>
    <row r="4" ht="39" customHeight="1" spans="1:8">
      <c r="A4" s="4" t="s">
        <v>396</v>
      </c>
      <c r="B4" s="4" t="s">
        <v>397</v>
      </c>
      <c r="C4" s="4" t="s">
        <v>398</v>
      </c>
      <c r="D4" s="4" t="s">
        <v>399</v>
      </c>
      <c r="E4" s="4" t="s">
        <v>400</v>
      </c>
      <c r="F4" s="4"/>
      <c r="G4" s="4"/>
      <c r="H4" s="4" t="s">
        <v>401</v>
      </c>
    </row>
    <row r="5" ht="36" customHeight="1" spans="1:8">
      <c r="A5" s="4"/>
      <c r="B5" s="4"/>
      <c r="C5" s="4"/>
      <c r="D5" s="4"/>
      <c r="E5" s="4" t="s">
        <v>153</v>
      </c>
      <c r="F5" s="4" t="s">
        <v>402</v>
      </c>
      <c r="G5" s="4" t="s">
        <v>403</v>
      </c>
      <c r="H5" s="4"/>
    </row>
    <row r="6" ht="31.9" customHeight="1" spans="1:8">
      <c r="A6" s="50"/>
      <c r="B6" s="50" t="s">
        <v>151</v>
      </c>
      <c r="C6" s="44">
        <v>19</v>
      </c>
      <c r="D6" s="44"/>
      <c r="E6" s="44">
        <v>17</v>
      </c>
      <c r="F6" s="44"/>
      <c r="G6" s="44">
        <v>17</v>
      </c>
      <c r="H6" s="44">
        <v>2</v>
      </c>
    </row>
    <row r="7" ht="33" customHeight="1" spans="1:8">
      <c r="A7" s="61" t="s">
        <v>168</v>
      </c>
      <c r="B7" s="61" t="s">
        <v>169</v>
      </c>
      <c r="C7" s="44">
        <v>19</v>
      </c>
      <c r="D7" s="44"/>
      <c r="E7" s="44">
        <v>17</v>
      </c>
      <c r="F7" s="44"/>
      <c r="G7" s="44">
        <v>17</v>
      </c>
      <c r="H7" s="44">
        <v>2</v>
      </c>
    </row>
    <row r="8" ht="34" customHeight="1" spans="1:8">
      <c r="A8" s="45" t="s">
        <v>170</v>
      </c>
      <c r="B8" s="45" t="s">
        <v>171</v>
      </c>
      <c r="C8" s="65">
        <v>19</v>
      </c>
      <c r="D8" s="65"/>
      <c r="E8" s="65">
        <v>17</v>
      </c>
      <c r="F8" s="65"/>
      <c r="G8" s="65">
        <v>17</v>
      </c>
      <c r="H8" s="65">
        <v>2</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15694444444444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E7" sqref="E7"/>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10" t="s">
        <v>404</v>
      </c>
    </row>
    <row r="2" ht="38.8" customHeight="1" spans="1:8">
      <c r="A2" s="13" t="s">
        <v>405</v>
      </c>
      <c r="B2" s="13"/>
      <c r="C2" s="13"/>
      <c r="D2" s="13"/>
      <c r="E2" s="13"/>
      <c r="F2" s="13"/>
      <c r="G2" s="13"/>
      <c r="H2" s="13"/>
    </row>
    <row r="3" ht="24.15" customHeight="1" spans="1:8">
      <c r="A3" s="3" t="s">
        <v>57</v>
      </c>
      <c r="B3" s="3"/>
      <c r="C3" s="3"/>
      <c r="D3" s="3"/>
      <c r="E3" s="3"/>
      <c r="F3" s="3"/>
      <c r="G3" s="3"/>
      <c r="H3" s="10" t="s">
        <v>58</v>
      </c>
    </row>
    <row r="4" ht="22.75" customHeight="1" spans="1:8">
      <c r="A4" s="4" t="s">
        <v>174</v>
      </c>
      <c r="B4" s="4" t="s">
        <v>175</v>
      </c>
      <c r="C4" s="4" t="s">
        <v>406</v>
      </c>
      <c r="D4" s="4"/>
      <c r="E4" s="4"/>
      <c r="F4" s="4"/>
      <c r="G4" s="4"/>
      <c r="H4" s="4"/>
    </row>
    <row r="5" ht="25" customHeight="1" spans="1:8">
      <c r="A5" s="4"/>
      <c r="B5" s="4"/>
      <c r="C5" s="67" t="s">
        <v>151</v>
      </c>
      <c r="D5" s="4" t="s">
        <v>176</v>
      </c>
      <c r="E5" s="4"/>
      <c r="F5" s="4"/>
      <c r="G5" s="4"/>
      <c r="H5" s="4" t="s">
        <v>177</v>
      </c>
    </row>
    <row r="6" ht="25.85" customHeight="1" spans="1:8">
      <c r="A6" s="4"/>
      <c r="B6" s="4"/>
      <c r="C6" s="67"/>
      <c r="D6" s="4" t="s">
        <v>153</v>
      </c>
      <c r="E6" s="4" t="s">
        <v>300</v>
      </c>
      <c r="F6" s="4"/>
      <c r="G6" s="4" t="s">
        <v>301</v>
      </c>
      <c r="H6" s="4"/>
    </row>
    <row r="7" ht="29.3" customHeight="1" spans="1:8">
      <c r="A7" s="4"/>
      <c r="B7" s="4"/>
      <c r="C7" s="67"/>
      <c r="D7" s="4"/>
      <c r="E7" s="4" t="s">
        <v>252</v>
      </c>
      <c r="F7" s="4" t="s">
        <v>223</v>
      </c>
      <c r="G7" s="4"/>
      <c r="H7" s="4"/>
    </row>
    <row r="8" ht="26.05" customHeight="1" spans="1:8">
      <c r="A8" s="50"/>
      <c r="B8" s="4" t="s">
        <v>151</v>
      </c>
      <c r="C8" s="44"/>
      <c r="D8" s="44"/>
      <c r="E8" s="44"/>
      <c r="F8" s="44"/>
      <c r="G8" s="44"/>
      <c r="H8" s="44"/>
    </row>
    <row r="9" ht="26.05" customHeight="1" spans="1:8">
      <c r="A9" s="61"/>
      <c r="B9" s="61"/>
      <c r="C9" s="44"/>
      <c r="D9" s="44"/>
      <c r="E9" s="44"/>
      <c r="F9" s="44"/>
      <c r="G9" s="44"/>
      <c r="H9" s="44"/>
    </row>
    <row r="10" ht="30.15" customHeight="1" spans="1:8">
      <c r="A10" s="45"/>
      <c r="B10" s="45"/>
      <c r="C10" s="46"/>
      <c r="D10" s="46"/>
      <c r="E10" s="65"/>
      <c r="F10" s="65"/>
      <c r="G10" s="65"/>
      <c r="H10" s="65"/>
    </row>
    <row r="11" ht="24" customHeight="1" spans="1:8">
      <c r="A11" s="59" t="s">
        <v>407</v>
      </c>
      <c r="B11" s="60"/>
      <c r="C11" s="9"/>
      <c r="D11" s="9"/>
      <c r="E11" s="9"/>
      <c r="F11" s="9"/>
      <c r="G11" s="9"/>
      <c r="H11" s="9"/>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4" sqref="A4:C4"/>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7.84166666666667" customWidth="1"/>
    <col min="7" max="18" width="8.2" customWidth="1"/>
    <col min="19" max="20" width="9.76666666666667" customWidth="1"/>
  </cols>
  <sheetData>
    <row r="1" ht="20" customHeight="1" spans="1:18">
      <c r="A1" s="1"/>
      <c r="R1" s="10" t="s">
        <v>408</v>
      </c>
    </row>
    <row r="2" ht="47.4" customHeight="1" spans="1:17">
      <c r="A2" s="13" t="s">
        <v>409</v>
      </c>
      <c r="B2" s="13"/>
      <c r="C2" s="13"/>
      <c r="D2" s="13"/>
      <c r="E2" s="13"/>
      <c r="F2" s="13"/>
      <c r="G2" s="13"/>
      <c r="H2" s="13"/>
      <c r="I2" s="13"/>
      <c r="J2" s="13"/>
      <c r="K2" s="13"/>
      <c r="L2" s="13"/>
      <c r="M2" s="13"/>
      <c r="N2" s="13"/>
      <c r="O2" s="13"/>
      <c r="P2" s="13"/>
      <c r="Q2" s="13"/>
    </row>
    <row r="3" ht="24.15" customHeight="1" spans="1:18">
      <c r="A3" s="3" t="s">
        <v>57</v>
      </c>
      <c r="B3" s="3"/>
      <c r="C3" s="3"/>
      <c r="D3" s="3"/>
      <c r="E3" s="3"/>
      <c r="F3" s="3"/>
      <c r="G3" s="3"/>
      <c r="H3" s="3"/>
      <c r="I3" s="3"/>
      <c r="J3" s="3"/>
      <c r="K3" s="3"/>
      <c r="L3" s="3"/>
      <c r="M3" s="3"/>
      <c r="N3" s="3"/>
      <c r="O3" s="3"/>
      <c r="P3" s="3"/>
      <c r="Q3" s="48" t="s">
        <v>58</v>
      </c>
      <c r="R3" s="48"/>
    </row>
    <row r="4" ht="30" customHeight="1" spans="1:18">
      <c r="A4" s="4" t="s">
        <v>211</v>
      </c>
      <c r="B4" s="4"/>
      <c r="C4" s="4"/>
      <c r="D4" s="4" t="s">
        <v>212</v>
      </c>
      <c r="E4" s="4" t="s">
        <v>213</v>
      </c>
      <c r="F4" s="4" t="s">
        <v>214</v>
      </c>
      <c r="G4" s="4" t="s">
        <v>215</v>
      </c>
      <c r="H4" s="4" t="s">
        <v>216</v>
      </c>
      <c r="I4" s="4" t="s">
        <v>217</v>
      </c>
      <c r="J4" s="4" t="s">
        <v>218</v>
      </c>
      <c r="K4" s="4" t="s">
        <v>219</v>
      </c>
      <c r="L4" s="4" t="s">
        <v>220</v>
      </c>
      <c r="M4" s="4" t="s">
        <v>221</v>
      </c>
      <c r="N4" s="4" t="s">
        <v>222</v>
      </c>
      <c r="O4" s="4" t="s">
        <v>223</v>
      </c>
      <c r="P4" s="4" t="s">
        <v>224</v>
      </c>
      <c r="Q4" s="4" t="s">
        <v>225</v>
      </c>
      <c r="R4" s="4" t="s">
        <v>226</v>
      </c>
    </row>
    <row r="5" ht="33" customHeight="1" spans="1:18">
      <c r="A5" s="4" t="s">
        <v>227</v>
      </c>
      <c r="B5" s="4" t="s">
        <v>228</v>
      </c>
      <c r="C5" s="4" t="s">
        <v>229</v>
      </c>
      <c r="D5" s="4"/>
      <c r="E5" s="4"/>
      <c r="F5" s="4"/>
      <c r="G5" s="4"/>
      <c r="H5" s="4"/>
      <c r="I5" s="4"/>
      <c r="J5" s="4"/>
      <c r="K5" s="4"/>
      <c r="L5" s="4"/>
      <c r="M5" s="4"/>
      <c r="N5" s="4"/>
      <c r="O5" s="4"/>
      <c r="P5" s="4"/>
      <c r="Q5" s="4"/>
      <c r="R5" s="4"/>
    </row>
    <row r="6" ht="27.6" customHeight="1" spans="1:18">
      <c r="A6" s="50"/>
      <c r="B6" s="50"/>
      <c r="C6" s="50"/>
      <c r="D6" s="50"/>
      <c r="E6" s="50" t="s">
        <v>151</v>
      </c>
      <c r="F6" s="44"/>
      <c r="G6" s="44"/>
      <c r="H6" s="44"/>
      <c r="I6" s="44"/>
      <c r="J6" s="44"/>
      <c r="K6" s="44"/>
      <c r="L6" s="44"/>
      <c r="M6" s="44"/>
      <c r="N6" s="44"/>
      <c r="O6" s="44"/>
      <c r="P6" s="44"/>
      <c r="Q6" s="44"/>
      <c r="R6" s="44"/>
    </row>
    <row r="7" ht="26.05" customHeight="1" spans="1:18">
      <c r="A7" s="50"/>
      <c r="B7" s="50"/>
      <c r="C7" s="50"/>
      <c r="D7" s="61"/>
      <c r="E7" s="61"/>
      <c r="F7" s="44"/>
      <c r="G7" s="44"/>
      <c r="H7" s="44"/>
      <c r="I7" s="44"/>
      <c r="J7" s="44"/>
      <c r="K7" s="44"/>
      <c r="L7" s="44"/>
      <c r="M7" s="44"/>
      <c r="N7" s="44"/>
      <c r="O7" s="44"/>
      <c r="P7" s="44"/>
      <c r="Q7" s="44"/>
      <c r="R7" s="44"/>
    </row>
    <row r="8" ht="26.05" customHeight="1" spans="1:18">
      <c r="A8" s="62"/>
      <c r="B8" s="62"/>
      <c r="C8" s="62"/>
      <c r="D8" s="43"/>
      <c r="E8" s="43"/>
      <c r="F8" s="44"/>
      <c r="G8" s="44"/>
      <c r="H8" s="44"/>
      <c r="I8" s="44"/>
      <c r="J8" s="44"/>
      <c r="K8" s="44"/>
      <c r="L8" s="44"/>
      <c r="M8" s="44"/>
      <c r="N8" s="44"/>
      <c r="O8" s="44"/>
      <c r="P8" s="44"/>
      <c r="Q8" s="44"/>
      <c r="R8" s="44"/>
    </row>
    <row r="9" ht="26.05" customHeight="1" spans="1:18">
      <c r="A9" s="63"/>
      <c r="B9" s="63"/>
      <c r="C9" s="63"/>
      <c r="D9" s="45"/>
      <c r="E9" s="64"/>
      <c r="F9" s="66"/>
      <c r="G9" s="66"/>
      <c r="H9" s="66"/>
      <c r="I9" s="66"/>
      <c r="J9" s="66"/>
      <c r="K9" s="66"/>
      <c r="L9" s="66"/>
      <c r="M9" s="66"/>
      <c r="N9" s="66"/>
      <c r="O9" s="66"/>
      <c r="P9" s="66"/>
      <c r="Q9" s="66"/>
      <c r="R9" s="66"/>
    </row>
    <row r="10" ht="24" customHeight="1" spans="1:5">
      <c r="A10" s="59" t="s">
        <v>407</v>
      </c>
      <c r="B10" s="60"/>
      <c r="C10" s="60"/>
      <c r="D10" s="60"/>
      <c r="E10" s="60"/>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T6" sqref="T6"/>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2.375" customWidth="1"/>
    <col min="6" max="6" width="8" customWidth="1"/>
    <col min="7" max="7" width="7" customWidth="1"/>
    <col min="8" max="10" width="7.18333333333333" customWidth="1"/>
    <col min="11" max="11" width="6" customWidth="1"/>
    <col min="12" max="12" width="10.375" customWidth="1"/>
    <col min="13" max="13" width="10" customWidth="1"/>
    <col min="14" max="14" width="7.18333333333333" customWidth="1"/>
    <col min="15" max="15" width="8.25" customWidth="1"/>
    <col min="16" max="16" width="7.18333333333333" customWidth="1"/>
    <col min="17" max="17" width="8.125" customWidth="1"/>
    <col min="18" max="19" width="7.18333333333333" customWidth="1"/>
    <col min="20" max="20" width="6.375" customWidth="1"/>
    <col min="21" max="22" width="9.76666666666667" customWidth="1"/>
  </cols>
  <sheetData>
    <row r="1" ht="16.35" customHeight="1" spans="1:20">
      <c r="A1" s="1"/>
      <c r="S1" s="10" t="s">
        <v>410</v>
      </c>
      <c r="T1" s="10"/>
    </row>
    <row r="2" ht="47.4" customHeight="1" spans="1:19">
      <c r="A2" s="13" t="s">
        <v>411</v>
      </c>
      <c r="B2" s="13"/>
      <c r="C2" s="13"/>
      <c r="D2" s="13"/>
      <c r="E2" s="13"/>
      <c r="F2" s="13"/>
      <c r="G2" s="13"/>
      <c r="H2" s="13"/>
      <c r="I2" s="13"/>
      <c r="J2" s="13"/>
      <c r="K2" s="13"/>
      <c r="L2" s="13"/>
      <c r="M2" s="13"/>
      <c r="N2" s="13"/>
      <c r="O2" s="13"/>
      <c r="P2" s="13"/>
      <c r="Q2" s="13"/>
      <c r="R2" s="13"/>
      <c r="S2" s="13"/>
    </row>
    <row r="3" ht="26.7" customHeight="1" spans="1:20">
      <c r="A3" s="3" t="s">
        <v>57</v>
      </c>
      <c r="B3" s="3"/>
      <c r="C3" s="3"/>
      <c r="D3" s="3"/>
      <c r="E3" s="3"/>
      <c r="F3" s="3"/>
      <c r="G3" s="3"/>
      <c r="H3" s="3"/>
      <c r="I3" s="3"/>
      <c r="J3" s="3"/>
      <c r="K3" s="3"/>
      <c r="L3" s="3"/>
      <c r="M3" s="3"/>
      <c r="N3" s="3"/>
      <c r="O3" s="3"/>
      <c r="P3" s="48" t="s">
        <v>58</v>
      </c>
      <c r="Q3" s="48"/>
      <c r="R3" s="48"/>
      <c r="S3" s="48"/>
      <c r="T3" s="48"/>
    </row>
    <row r="4" ht="34" customHeight="1" spans="1:20">
      <c r="A4" s="4" t="s">
        <v>211</v>
      </c>
      <c r="B4" s="4"/>
      <c r="C4" s="4"/>
      <c r="D4" s="4" t="s">
        <v>212</v>
      </c>
      <c r="E4" s="4" t="s">
        <v>213</v>
      </c>
      <c r="F4" s="4" t="s">
        <v>251</v>
      </c>
      <c r="G4" s="4" t="s">
        <v>176</v>
      </c>
      <c r="H4" s="4"/>
      <c r="I4" s="4"/>
      <c r="J4" s="4"/>
      <c r="K4" s="4" t="s">
        <v>177</v>
      </c>
      <c r="L4" s="4"/>
      <c r="M4" s="4"/>
      <c r="N4" s="4"/>
      <c r="O4" s="4"/>
      <c r="P4" s="4"/>
      <c r="Q4" s="4"/>
      <c r="R4" s="4"/>
      <c r="S4" s="4"/>
      <c r="T4" s="4"/>
    </row>
    <row r="5" ht="56" customHeight="1" spans="1:20">
      <c r="A5" s="4" t="s">
        <v>227</v>
      </c>
      <c r="B5" s="4" t="s">
        <v>228</v>
      </c>
      <c r="C5" s="4" t="s">
        <v>229</v>
      </c>
      <c r="D5" s="4"/>
      <c r="E5" s="4"/>
      <c r="F5" s="4"/>
      <c r="G5" s="4" t="s">
        <v>151</v>
      </c>
      <c r="H5" s="4" t="s">
        <v>252</v>
      </c>
      <c r="I5" s="4" t="s">
        <v>253</v>
      </c>
      <c r="J5" s="4" t="s">
        <v>223</v>
      </c>
      <c r="K5" s="4" t="s">
        <v>151</v>
      </c>
      <c r="L5" s="4" t="s">
        <v>254</v>
      </c>
      <c r="M5" s="4" t="s">
        <v>255</v>
      </c>
      <c r="N5" s="4" t="s">
        <v>225</v>
      </c>
      <c r="O5" s="4" t="s">
        <v>256</v>
      </c>
      <c r="P5" s="4" t="s">
        <v>257</v>
      </c>
      <c r="Q5" s="4" t="s">
        <v>258</v>
      </c>
      <c r="R5" s="4" t="s">
        <v>221</v>
      </c>
      <c r="S5" s="4" t="s">
        <v>224</v>
      </c>
      <c r="T5" s="4" t="s">
        <v>226</v>
      </c>
    </row>
    <row r="6" ht="28" customHeight="1" spans="1:20">
      <c r="A6" s="50"/>
      <c r="B6" s="50"/>
      <c r="C6" s="50"/>
      <c r="D6" s="50"/>
      <c r="E6" s="50" t="s">
        <v>151</v>
      </c>
      <c r="F6" s="44"/>
      <c r="G6" s="44"/>
      <c r="H6" s="44"/>
      <c r="I6" s="44"/>
      <c r="J6" s="44"/>
      <c r="K6" s="44"/>
      <c r="L6" s="44"/>
      <c r="M6" s="44"/>
      <c r="N6" s="44"/>
      <c r="O6" s="44"/>
      <c r="P6" s="44"/>
      <c r="Q6" s="44"/>
      <c r="R6" s="44"/>
      <c r="S6" s="44"/>
      <c r="T6" s="44"/>
    </row>
    <row r="7" ht="20.7" customHeight="1" spans="1:20">
      <c r="A7" s="50"/>
      <c r="B7" s="50"/>
      <c r="C7" s="50"/>
      <c r="D7" s="61"/>
      <c r="E7" s="61"/>
      <c r="F7" s="44"/>
      <c r="G7" s="44"/>
      <c r="H7" s="44"/>
      <c r="I7" s="44"/>
      <c r="J7" s="44"/>
      <c r="K7" s="44"/>
      <c r="L7" s="44"/>
      <c r="M7" s="44"/>
      <c r="N7" s="44"/>
      <c r="O7" s="44"/>
      <c r="P7" s="44"/>
      <c r="Q7" s="44"/>
      <c r="R7" s="44"/>
      <c r="S7" s="44"/>
      <c r="T7" s="44"/>
    </row>
    <row r="8" ht="21.55" customHeight="1" spans="1:20">
      <c r="A8" s="62"/>
      <c r="B8" s="62"/>
      <c r="C8" s="62"/>
      <c r="D8" s="43"/>
      <c r="E8" s="43"/>
      <c r="F8" s="44"/>
      <c r="G8" s="44"/>
      <c r="H8" s="44"/>
      <c r="I8" s="44"/>
      <c r="J8" s="44"/>
      <c r="K8" s="44"/>
      <c r="L8" s="44"/>
      <c r="M8" s="44"/>
      <c r="N8" s="44"/>
      <c r="O8" s="44"/>
      <c r="P8" s="44"/>
      <c r="Q8" s="44"/>
      <c r="R8" s="44"/>
      <c r="S8" s="44"/>
      <c r="T8" s="44"/>
    </row>
    <row r="9" ht="21.55" customHeight="1" spans="1:20">
      <c r="A9" s="63"/>
      <c r="B9" s="63"/>
      <c r="C9" s="63"/>
      <c r="D9" s="45"/>
      <c r="E9" s="64"/>
      <c r="F9" s="65"/>
      <c r="G9" s="46"/>
      <c r="H9" s="46"/>
      <c r="I9" s="46"/>
      <c r="J9" s="46"/>
      <c r="K9" s="46"/>
      <c r="L9" s="46"/>
      <c r="M9" s="46"/>
      <c r="N9" s="46"/>
      <c r="O9" s="46"/>
      <c r="P9" s="46"/>
      <c r="Q9" s="46"/>
      <c r="R9" s="46"/>
      <c r="S9" s="46"/>
      <c r="T9" s="46"/>
    </row>
    <row r="10" ht="29" customHeight="1" spans="1:5">
      <c r="A10" s="59" t="s">
        <v>407</v>
      </c>
      <c r="B10" s="60"/>
      <c r="C10" s="60"/>
      <c r="D10" s="60"/>
      <c r="E10" s="60"/>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196527777777778"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1" sqref="A11"/>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10" t="s">
        <v>412</v>
      </c>
    </row>
    <row r="2" ht="38.8" customHeight="1" spans="1:8">
      <c r="A2" s="13" t="s">
        <v>413</v>
      </c>
      <c r="B2" s="13"/>
      <c r="C2" s="13"/>
      <c r="D2" s="13"/>
      <c r="E2" s="13"/>
      <c r="F2" s="13"/>
      <c r="G2" s="13"/>
      <c r="H2" s="13"/>
    </row>
    <row r="3" ht="24.15" customHeight="1" spans="1:8">
      <c r="A3" s="3" t="s">
        <v>57</v>
      </c>
      <c r="B3" s="3"/>
      <c r="C3" s="3"/>
      <c r="D3" s="3"/>
      <c r="E3" s="3"/>
      <c r="F3" s="3"/>
      <c r="G3" s="3"/>
      <c r="H3" s="48" t="s">
        <v>58</v>
      </c>
    </row>
    <row r="4" ht="24.8" customHeight="1" spans="1:8">
      <c r="A4" s="52" t="s">
        <v>174</v>
      </c>
      <c r="B4" s="52" t="s">
        <v>175</v>
      </c>
      <c r="C4" s="52" t="s">
        <v>414</v>
      </c>
      <c r="D4" s="52"/>
      <c r="E4" s="52"/>
      <c r="F4" s="52"/>
      <c r="G4" s="52"/>
      <c r="H4" s="52"/>
    </row>
    <row r="5" ht="25" customHeight="1" spans="1:8">
      <c r="A5" s="52"/>
      <c r="B5" s="52"/>
      <c r="C5" s="52" t="s">
        <v>151</v>
      </c>
      <c r="D5" s="52" t="s">
        <v>176</v>
      </c>
      <c r="E5" s="52"/>
      <c r="F5" s="52"/>
      <c r="G5" s="52"/>
      <c r="H5" s="52" t="s">
        <v>177</v>
      </c>
    </row>
    <row r="6" ht="25.85" customHeight="1" spans="1:8">
      <c r="A6" s="52"/>
      <c r="B6" s="52"/>
      <c r="C6" s="52"/>
      <c r="D6" s="52" t="s">
        <v>153</v>
      </c>
      <c r="E6" s="52" t="s">
        <v>300</v>
      </c>
      <c r="F6" s="52"/>
      <c r="G6" s="52" t="s">
        <v>301</v>
      </c>
      <c r="H6" s="52"/>
    </row>
    <row r="7" ht="31.9" customHeight="1" spans="1:8">
      <c r="A7" s="52"/>
      <c r="B7" s="52"/>
      <c r="C7" s="52"/>
      <c r="D7" s="52"/>
      <c r="E7" s="52" t="s">
        <v>252</v>
      </c>
      <c r="F7" s="52" t="s">
        <v>223</v>
      </c>
      <c r="G7" s="52"/>
      <c r="H7" s="52"/>
    </row>
    <row r="8" ht="26.05" customHeight="1" spans="1:8">
      <c r="A8" s="53"/>
      <c r="B8" s="52" t="s">
        <v>151</v>
      </c>
      <c r="C8" s="54"/>
      <c r="D8" s="54"/>
      <c r="E8" s="54"/>
      <c r="F8" s="54"/>
      <c r="G8" s="54"/>
      <c r="H8" s="54"/>
    </row>
    <row r="9" ht="26.05" customHeight="1" spans="1:8">
      <c r="A9" s="55"/>
      <c r="B9" s="55"/>
      <c r="C9" s="54"/>
      <c r="D9" s="54"/>
      <c r="E9" s="54"/>
      <c r="F9" s="54"/>
      <c r="G9" s="54"/>
      <c r="H9" s="54"/>
    </row>
    <row r="10" ht="30.15" customHeight="1" spans="1:8">
      <c r="A10" s="56"/>
      <c r="B10" s="56"/>
      <c r="C10" s="57"/>
      <c r="D10" s="57"/>
      <c r="E10" s="58"/>
      <c r="F10" s="58"/>
      <c r="G10" s="58"/>
      <c r="H10" s="58"/>
    </row>
    <row r="11" ht="32" customHeight="1" spans="1:2">
      <c r="A11" s="59" t="s">
        <v>415</v>
      </c>
      <c r="B11" s="60"/>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tabSelected="1" workbookViewId="0">
      <pane ySplit="7" topLeftCell="A8" activePane="bottomLeft" state="frozen"/>
      <selection/>
      <selection pane="bottomLeft" activeCell="E17" sqref="E17"/>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10" t="s">
        <v>416</v>
      </c>
    </row>
    <row r="2" ht="38.8" customHeight="1" spans="1:8">
      <c r="A2" s="13" t="s">
        <v>417</v>
      </c>
      <c r="B2" s="13"/>
      <c r="C2" s="13"/>
      <c r="D2" s="13"/>
      <c r="E2" s="13"/>
      <c r="F2" s="13"/>
      <c r="G2" s="13"/>
      <c r="H2" s="13"/>
    </row>
    <row r="3" ht="24.15" customHeight="1" spans="1:8">
      <c r="A3" s="3" t="s">
        <v>57</v>
      </c>
      <c r="B3" s="3"/>
      <c r="C3" s="3"/>
      <c r="D3" s="3"/>
      <c r="E3" s="3"/>
      <c r="F3" s="3"/>
      <c r="G3" s="3"/>
      <c r="H3" s="48" t="s">
        <v>58</v>
      </c>
    </row>
    <row r="4" ht="24.15" customHeight="1" spans="1:8">
      <c r="A4" s="52" t="s">
        <v>174</v>
      </c>
      <c r="B4" s="52" t="s">
        <v>175</v>
      </c>
      <c r="C4" s="52" t="s">
        <v>418</v>
      </c>
      <c r="D4" s="52"/>
      <c r="E4" s="52"/>
      <c r="F4" s="52"/>
      <c r="G4" s="52"/>
      <c r="H4" s="52"/>
    </row>
    <row r="5" ht="25" customHeight="1" spans="1:8">
      <c r="A5" s="52"/>
      <c r="B5" s="52"/>
      <c r="C5" s="52" t="s">
        <v>151</v>
      </c>
      <c r="D5" s="52" t="s">
        <v>176</v>
      </c>
      <c r="E5" s="52"/>
      <c r="F5" s="52"/>
      <c r="G5" s="52"/>
      <c r="H5" s="52" t="s">
        <v>177</v>
      </c>
    </row>
    <row r="6" ht="25.85" customHeight="1" spans="1:8">
      <c r="A6" s="52"/>
      <c r="B6" s="52"/>
      <c r="C6" s="52"/>
      <c r="D6" s="52" t="s">
        <v>153</v>
      </c>
      <c r="E6" s="52" t="s">
        <v>300</v>
      </c>
      <c r="F6" s="52"/>
      <c r="G6" s="52" t="s">
        <v>301</v>
      </c>
      <c r="H6" s="52"/>
    </row>
    <row r="7" ht="35.35" customHeight="1" spans="1:8">
      <c r="A7" s="52"/>
      <c r="B7" s="52"/>
      <c r="C7" s="52"/>
      <c r="D7" s="52"/>
      <c r="E7" s="52" t="s">
        <v>252</v>
      </c>
      <c r="F7" s="52" t="s">
        <v>223</v>
      </c>
      <c r="G7" s="52"/>
      <c r="H7" s="52"/>
    </row>
    <row r="8" ht="26.05" customHeight="1" spans="1:8">
      <c r="A8" s="53"/>
      <c r="B8" s="52" t="s">
        <v>151</v>
      </c>
      <c r="C8" s="54"/>
      <c r="D8" s="54"/>
      <c r="E8" s="54"/>
      <c r="F8" s="54"/>
      <c r="G8" s="54"/>
      <c r="H8" s="54"/>
    </row>
    <row r="9" ht="26.05" customHeight="1" spans="1:8">
      <c r="A9" s="55"/>
      <c r="B9" s="55"/>
      <c r="C9" s="54"/>
      <c r="D9" s="54"/>
      <c r="E9" s="54"/>
      <c r="F9" s="54"/>
      <c r="G9" s="54"/>
      <c r="H9" s="54"/>
    </row>
    <row r="10" ht="30.15" customHeight="1" spans="1:8">
      <c r="A10" s="56"/>
      <c r="B10" s="56"/>
      <c r="C10" s="57"/>
      <c r="D10" s="57"/>
      <c r="E10" s="58"/>
      <c r="F10" s="58"/>
      <c r="G10" s="58"/>
      <c r="H10" s="58"/>
    </row>
    <row r="11" ht="34" customHeight="1" spans="1:8">
      <c r="A11" s="3" t="s">
        <v>419</v>
      </c>
      <c r="B11" s="3"/>
      <c r="C11" s="3"/>
      <c r="D11" s="3"/>
      <c r="E11" s="3"/>
      <c r="F11" s="3"/>
      <c r="G11" s="3"/>
      <c r="H11" s="3"/>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K4" sqref="K4:K6"/>
    </sheetView>
  </sheetViews>
  <sheetFormatPr defaultColWidth="10" defaultRowHeight="13.5"/>
  <cols>
    <col min="1" max="1" width="10.2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7.9583333333333" customWidth="1"/>
    <col min="12" max="12" width="16.9583333333333" customWidth="1"/>
    <col min="13" max="13" width="9.76666666666667" customWidth="1"/>
  </cols>
  <sheetData>
    <row r="1" ht="16.35" customHeight="1" spans="1:12">
      <c r="A1" s="1"/>
      <c r="L1" s="10" t="s">
        <v>420</v>
      </c>
    </row>
    <row r="2" ht="45.7" customHeight="1" spans="1:12">
      <c r="A2" s="13" t="s">
        <v>421</v>
      </c>
      <c r="B2" s="13"/>
      <c r="C2" s="13"/>
      <c r="D2" s="13"/>
      <c r="E2" s="13"/>
      <c r="F2" s="13"/>
      <c r="G2" s="13"/>
      <c r="H2" s="13"/>
      <c r="I2" s="13"/>
      <c r="J2" s="13"/>
      <c r="K2" s="13"/>
      <c r="L2" s="13"/>
    </row>
    <row r="3" ht="24.15" customHeight="1" spans="1:12">
      <c r="A3" s="3" t="s">
        <v>57</v>
      </c>
      <c r="B3" s="3"/>
      <c r="C3" s="3"/>
      <c r="D3" s="3"/>
      <c r="E3" s="3"/>
      <c r="F3" s="3"/>
      <c r="G3" s="3"/>
      <c r="H3" s="3"/>
      <c r="I3" s="3"/>
      <c r="J3" s="3"/>
      <c r="K3" s="3"/>
      <c r="L3" s="48" t="s">
        <v>58</v>
      </c>
    </row>
    <row r="4" ht="32" customHeight="1" spans="1:12">
      <c r="A4" s="4" t="s">
        <v>212</v>
      </c>
      <c r="B4" s="4" t="s">
        <v>422</v>
      </c>
      <c r="C4" s="4" t="s">
        <v>423</v>
      </c>
      <c r="D4" s="4"/>
      <c r="E4" s="4"/>
      <c r="F4" s="4"/>
      <c r="G4" s="4"/>
      <c r="H4" s="4"/>
      <c r="I4" s="4" t="s">
        <v>424</v>
      </c>
      <c r="J4" s="4"/>
      <c r="K4" s="4" t="s">
        <v>425</v>
      </c>
      <c r="L4" s="4" t="s">
        <v>426</v>
      </c>
    </row>
    <row r="5" ht="35" customHeight="1" spans="1:12">
      <c r="A5" s="4"/>
      <c r="B5" s="4"/>
      <c r="C5" s="4" t="s">
        <v>427</v>
      </c>
      <c r="D5" s="4" t="s">
        <v>154</v>
      </c>
      <c r="E5" s="4"/>
      <c r="F5" s="4"/>
      <c r="G5" s="4" t="s">
        <v>428</v>
      </c>
      <c r="H5" s="4" t="s">
        <v>156</v>
      </c>
      <c r="I5" s="4" t="s">
        <v>429</v>
      </c>
      <c r="J5" s="4" t="s">
        <v>430</v>
      </c>
      <c r="K5" s="4"/>
      <c r="L5" s="4"/>
    </row>
    <row r="6" ht="38.8" customHeight="1" spans="1:12">
      <c r="A6" s="4"/>
      <c r="B6" s="4"/>
      <c r="C6" s="4"/>
      <c r="D6" s="4" t="s">
        <v>431</v>
      </c>
      <c r="E6" s="4" t="s">
        <v>432</v>
      </c>
      <c r="F6" s="4" t="s">
        <v>433</v>
      </c>
      <c r="G6" s="4"/>
      <c r="H6" s="4"/>
      <c r="I6" s="4"/>
      <c r="J6" s="4"/>
      <c r="K6" s="4"/>
      <c r="L6" s="4"/>
    </row>
    <row r="7" ht="32" customHeight="1" spans="1:12">
      <c r="A7" s="39">
        <v>252004015</v>
      </c>
      <c r="B7" s="5" t="s">
        <v>151</v>
      </c>
      <c r="C7" s="40">
        <f>C8</f>
        <v>40.1</v>
      </c>
      <c r="D7" s="40">
        <f>D8</f>
        <v>40.1</v>
      </c>
      <c r="E7" s="40">
        <v>40.1</v>
      </c>
      <c r="F7" s="42"/>
      <c r="G7" s="42"/>
      <c r="H7" s="42"/>
      <c r="I7" s="40">
        <v>40.1</v>
      </c>
      <c r="J7" s="11"/>
      <c r="K7" s="11"/>
      <c r="L7" s="11"/>
    </row>
    <row r="8" ht="48" customHeight="1" spans="1:12">
      <c r="A8" s="39">
        <v>252004015</v>
      </c>
      <c r="B8" s="12" t="s">
        <v>434</v>
      </c>
      <c r="C8" s="40">
        <f>D8</f>
        <v>40.1</v>
      </c>
      <c r="D8" s="40">
        <v>40.1</v>
      </c>
      <c r="E8" s="40">
        <v>40.1</v>
      </c>
      <c r="F8" s="42"/>
      <c r="G8" s="42"/>
      <c r="H8" s="42"/>
      <c r="I8" s="40">
        <v>40.1</v>
      </c>
      <c r="J8" s="49"/>
      <c r="K8" s="11" t="s">
        <v>435</v>
      </c>
      <c r="L8" s="11" t="s">
        <v>436</v>
      </c>
    </row>
    <row r="9" ht="26.05" customHeight="1" spans="1:12">
      <c r="A9" s="43"/>
      <c r="B9" s="43"/>
      <c r="C9" s="44"/>
      <c r="D9" s="44"/>
      <c r="E9" s="44"/>
      <c r="F9" s="44"/>
      <c r="G9" s="44"/>
      <c r="H9" s="44"/>
      <c r="I9" s="44"/>
      <c r="J9" s="50"/>
      <c r="K9" s="50"/>
      <c r="L9" s="50"/>
    </row>
    <row r="10" ht="26.05" customHeight="1" spans="1:12">
      <c r="A10" s="45"/>
      <c r="B10" s="45"/>
      <c r="C10" s="46"/>
      <c r="D10" s="46"/>
      <c r="E10" s="46"/>
      <c r="F10" s="46"/>
      <c r="G10" s="46"/>
      <c r="H10" s="46"/>
      <c r="I10" s="46"/>
      <c r="J10" s="51"/>
      <c r="K10" s="51"/>
      <c r="L10" s="51"/>
    </row>
    <row r="11" ht="16.35" customHeight="1" spans="1:12">
      <c r="A11" s="47" t="s">
        <v>437</v>
      </c>
      <c r="B11" s="47"/>
      <c r="C11" s="47"/>
      <c r="D11" s="47"/>
      <c r="E11" s="47"/>
      <c r="F11" s="47"/>
      <c r="G11" s="47"/>
      <c r="H11" s="47"/>
      <c r="I11" s="47"/>
      <c r="J11" s="47"/>
      <c r="K11" s="47"/>
      <c r="L11" s="47"/>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G8" sqref="G8"/>
    </sheetView>
  </sheetViews>
  <sheetFormatPr defaultColWidth="10" defaultRowHeight="13.5"/>
  <cols>
    <col min="1" max="1" width="11.375" customWidth="1"/>
    <col min="2" max="2" width="10.5416666666667" customWidth="1"/>
    <col min="3" max="3" width="12.1666666666667" customWidth="1"/>
    <col min="4" max="4" width="9.225" customWidth="1"/>
    <col min="5" max="5" width="7.56666666666667" customWidth="1"/>
    <col min="6" max="6" width="4.75" customWidth="1"/>
    <col min="7" max="7" width="8.14166666666667" customWidth="1"/>
    <col min="8" max="8" width="8.55" customWidth="1"/>
    <col min="9" max="9" width="8.375" customWidth="1"/>
    <col min="10" max="10" width="7.73333333333333" customWidth="1"/>
    <col min="11" max="11" width="7.125" customWidth="1"/>
    <col min="12" max="12" width="7.75" customWidth="1"/>
    <col min="13" max="13" width="7.375" customWidth="1"/>
    <col min="14" max="14" width="9.875" customWidth="1"/>
    <col min="15" max="15" width="7.75" customWidth="1"/>
    <col min="16" max="16" width="9.76666666666667" customWidth="1"/>
    <col min="17" max="17" width="9" customWidth="1"/>
    <col min="18" max="18" width="9.76666666666667" customWidth="1"/>
  </cols>
  <sheetData>
    <row r="1" ht="16.35" customHeight="1" spans="1:17">
      <c r="A1" s="1"/>
      <c r="B1" s="1"/>
      <c r="C1" s="1"/>
      <c r="D1" s="1"/>
      <c r="E1" s="1"/>
      <c r="F1" s="1"/>
      <c r="G1" s="1"/>
      <c r="H1" s="1"/>
      <c r="I1" s="1"/>
      <c r="J1" s="1"/>
      <c r="K1" s="1"/>
      <c r="L1" s="1"/>
      <c r="M1" s="1"/>
      <c r="N1" s="1"/>
      <c r="O1" s="1"/>
      <c r="P1" s="1"/>
      <c r="Q1" s="10" t="s">
        <v>438</v>
      </c>
    </row>
    <row r="2" ht="37.95" customHeight="1" spans="1:17">
      <c r="A2" s="13" t="s">
        <v>439</v>
      </c>
      <c r="B2" s="13"/>
      <c r="C2" s="13"/>
      <c r="D2" s="13"/>
      <c r="E2" s="13"/>
      <c r="F2" s="13"/>
      <c r="G2" s="13"/>
      <c r="H2" s="13"/>
      <c r="I2" s="13"/>
      <c r="J2" s="13"/>
      <c r="K2" s="13"/>
      <c r="L2" s="13"/>
      <c r="M2" s="13"/>
      <c r="N2" s="13"/>
      <c r="O2" s="13"/>
      <c r="P2" s="13"/>
      <c r="Q2" s="13"/>
    </row>
    <row r="3" ht="24.15" customHeight="1" spans="1:17">
      <c r="A3" s="3" t="s">
        <v>57</v>
      </c>
      <c r="B3" s="3"/>
      <c r="C3" s="3"/>
      <c r="D3" s="3"/>
      <c r="E3" s="3"/>
      <c r="F3" s="3"/>
      <c r="G3" s="3"/>
      <c r="H3" s="3"/>
      <c r="I3" s="3"/>
      <c r="J3" s="3"/>
      <c r="K3" s="3"/>
      <c r="L3" s="3"/>
      <c r="M3" s="3"/>
      <c r="N3" s="3"/>
      <c r="O3" s="3"/>
      <c r="P3" s="10" t="s">
        <v>58</v>
      </c>
      <c r="Q3" s="10"/>
    </row>
    <row r="4" ht="33" customHeight="1" spans="1:17">
      <c r="A4" s="4" t="s">
        <v>440</v>
      </c>
      <c r="B4" s="4" t="s">
        <v>441</v>
      </c>
      <c r="C4" s="4" t="s">
        <v>442</v>
      </c>
      <c r="D4" s="4" t="s">
        <v>443</v>
      </c>
      <c r="E4" s="4" t="s">
        <v>444</v>
      </c>
      <c r="F4" s="4"/>
      <c r="G4" s="4" t="s">
        <v>445</v>
      </c>
      <c r="H4" s="4" t="s">
        <v>446</v>
      </c>
      <c r="I4" s="4" t="s">
        <v>447</v>
      </c>
      <c r="J4" s="4"/>
      <c r="K4" s="4"/>
      <c r="L4" s="4"/>
      <c r="M4" s="4"/>
      <c r="N4" s="4"/>
      <c r="O4" s="4"/>
      <c r="P4" s="4"/>
      <c r="Q4" s="4"/>
    </row>
    <row r="5" ht="40" customHeight="1" spans="1:17">
      <c r="A5" s="4"/>
      <c r="B5" s="4"/>
      <c r="C5" s="4"/>
      <c r="D5" s="4"/>
      <c r="E5" s="4" t="s">
        <v>448</v>
      </c>
      <c r="F5" s="4" t="s">
        <v>449</v>
      </c>
      <c r="G5" s="4"/>
      <c r="H5" s="4"/>
      <c r="I5" s="4" t="s">
        <v>450</v>
      </c>
      <c r="J5" s="4"/>
      <c r="K5" s="4"/>
      <c r="L5" s="4"/>
      <c r="M5" s="4" t="s">
        <v>451</v>
      </c>
      <c r="N5" s="4"/>
      <c r="O5" s="4"/>
      <c r="P5" s="4"/>
      <c r="Q5" s="4"/>
    </row>
    <row r="6" ht="37" customHeight="1" spans="1:17">
      <c r="A6" s="4"/>
      <c r="B6" s="4"/>
      <c r="C6" s="4"/>
      <c r="D6" s="4"/>
      <c r="E6" s="4"/>
      <c r="F6" s="4"/>
      <c r="G6" s="4"/>
      <c r="H6" s="4"/>
      <c r="I6" s="4" t="s">
        <v>452</v>
      </c>
      <c r="J6" s="4" t="s">
        <v>453</v>
      </c>
      <c r="K6" s="4" t="s">
        <v>454</v>
      </c>
      <c r="L6" s="4" t="s">
        <v>455</v>
      </c>
      <c r="M6" s="4" t="s">
        <v>456</v>
      </c>
      <c r="N6" s="4" t="s">
        <v>457</v>
      </c>
      <c r="O6" s="4" t="s">
        <v>458</v>
      </c>
      <c r="P6" s="4" t="s">
        <v>459</v>
      </c>
      <c r="Q6" s="4" t="s">
        <v>460</v>
      </c>
    </row>
    <row r="7" ht="152" customHeight="1" spans="1:17">
      <c r="A7" s="39">
        <v>252004015</v>
      </c>
      <c r="B7" s="39" t="s">
        <v>461</v>
      </c>
      <c r="C7" s="11" t="s">
        <v>462</v>
      </c>
      <c r="D7" s="40">
        <v>40.1</v>
      </c>
      <c r="E7" s="40">
        <v>40.1</v>
      </c>
      <c r="F7" s="11"/>
      <c r="G7" s="11" t="s">
        <v>463</v>
      </c>
      <c r="H7" s="11" t="s">
        <v>463</v>
      </c>
      <c r="I7" s="11" t="s">
        <v>464</v>
      </c>
      <c r="J7" s="11" t="s">
        <v>465</v>
      </c>
      <c r="K7" s="11" t="s">
        <v>466</v>
      </c>
      <c r="L7" s="11" t="s">
        <v>467</v>
      </c>
      <c r="M7" s="11"/>
      <c r="N7" s="11" t="s">
        <v>468</v>
      </c>
      <c r="O7" s="11"/>
      <c r="P7" s="11" t="s">
        <v>469</v>
      </c>
      <c r="Q7" s="11" t="s">
        <v>470</v>
      </c>
    </row>
    <row r="8" ht="30.15" customHeight="1" spans="1:17">
      <c r="A8" s="11"/>
      <c r="B8" s="39"/>
      <c r="C8" s="11"/>
      <c r="D8" s="6"/>
      <c r="E8" s="6"/>
      <c r="F8" s="11"/>
      <c r="G8" s="11"/>
      <c r="H8" s="11"/>
      <c r="I8" s="11"/>
      <c r="J8" s="11"/>
      <c r="K8" s="11"/>
      <c r="L8" s="11"/>
      <c r="M8" s="11"/>
      <c r="N8" s="11"/>
      <c r="O8" s="11"/>
      <c r="P8" s="11"/>
      <c r="Q8" s="11"/>
    </row>
    <row r="9" ht="55.2" customHeight="1" spans="1:17">
      <c r="A9" s="12"/>
      <c r="B9" s="12"/>
      <c r="C9" s="12"/>
      <c r="D9" s="8"/>
      <c r="E9" s="8"/>
      <c r="F9" s="7"/>
      <c r="G9" s="12"/>
      <c r="H9" s="12"/>
      <c r="I9" s="12"/>
      <c r="J9" s="12"/>
      <c r="K9" s="12"/>
      <c r="L9" s="12"/>
      <c r="M9" s="12"/>
      <c r="N9" s="12"/>
      <c r="O9" s="12"/>
      <c r="P9" s="12"/>
      <c r="Q9" s="12"/>
    </row>
    <row r="10" ht="26.7" customHeight="1" spans="1:17">
      <c r="A10" s="41" t="s">
        <v>471</v>
      </c>
      <c r="B10" s="41"/>
      <c r="C10" s="41"/>
      <c r="D10" s="41"/>
      <c r="E10" s="41"/>
      <c r="F10" s="41"/>
      <c r="G10" s="41"/>
      <c r="H10" s="41"/>
      <c r="I10" s="41"/>
      <c r="J10" s="41"/>
      <c r="K10" s="41"/>
      <c r="L10" s="41"/>
      <c r="M10" s="41"/>
      <c r="N10" s="41"/>
      <c r="O10" s="41"/>
      <c r="P10" s="41"/>
      <c r="Q10" s="41"/>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196527777777778"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6" topLeftCell="A7" activePane="bottomLeft" state="frozen"/>
      <selection/>
      <selection pane="bottomLeft" activeCell="A7" sqref="A7:P10"/>
    </sheetView>
  </sheetViews>
  <sheetFormatPr defaultColWidth="10" defaultRowHeight="13.5"/>
  <cols>
    <col min="1" max="1" width="9.76666666666667" customWidth="1"/>
    <col min="2" max="2" width="13.4333333333333" customWidth="1"/>
    <col min="3" max="3" width="7.45833333333333" customWidth="1"/>
    <col min="4" max="4" width="7.05833333333333" customWidth="1"/>
    <col min="5" max="5" width="6.50833333333333" customWidth="1"/>
    <col min="6" max="6" width="9.09166666666667" customWidth="1"/>
    <col min="7" max="7" width="10.0416666666667" customWidth="1"/>
    <col min="8" max="8" width="10.5833333333333" customWidth="1"/>
    <col min="9" max="9" width="10.3166666666667" customWidth="1"/>
    <col min="10" max="10" width="9.63333333333333" customWidth="1"/>
    <col min="11" max="11" width="10.175" customWidth="1"/>
    <col min="12" max="12" width="6.5" customWidth="1"/>
    <col min="13" max="13" width="9.95833333333333" customWidth="1"/>
    <col min="14" max="14" width="6.48333333333333" customWidth="1"/>
    <col min="15" max="15" width="9.75"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10" t="s">
        <v>472</v>
      </c>
    </row>
    <row r="2" ht="40.5" customHeight="1" spans="1:16">
      <c r="A2" s="13" t="s">
        <v>473</v>
      </c>
      <c r="B2" s="13"/>
      <c r="C2" s="13"/>
      <c r="D2" s="13"/>
      <c r="E2" s="13"/>
      <c r="F2" s="13"/>
      <c r="G2" s="13"/>
      <c r="H2" s="13"/>
      <c r="I2" s="13"/>
      <c r="J2" s="13"/>
      <c r="K2" s="13"/>
      <c r="L2" s="13"/>
      <c r="M2" s="13"/>
      <c r="N2" s="13"/>
      <c r="O2" s="13"/>
      <c r="P2" s="13"/>
    </row>
    <row r="3" ht="28.45" customHeight="1" spans="1:16">
      <c r="A3" s="14" t="s">
        <v>57</v>
      </c>
      <c r="B3" s="14"/>
      <c r="C3" s="14"/>
      <c r="D3" s="14"/>
      <c r="E3" s="14"/>
      <c r="F3" s="14"/>
      <c r="G3" s="14"/>
      <c r="H3" s="14"/>
      <c r="I3" s="14"/>
      <c r="J3" s="14"/>
      <c r="K3" s="14"/>
      <c r="L3" s="14"/>
      <c r="M3" s="14"/>
      <c r="N3" s="14"/>
      <c r="O3" s="10" t="s">
        <v>58</v>
      </c>
      <c r="P3" s="10"/>
    </row>
    <row r="4" ht="23" customHeight="1" spans="1:16">
      <c r="A4" s="15" t="s">
        <v>212</v>
      </c>
      <c r="B4" s="15" t="s">
        <v>441</v>
      </c>
      <c r="C4" s="15" t="s">
        <v>443</v>
      </c>
      <c r="D4" s="15" t="s">
        <v>444</v>
      </c>
      <c r="E4" s="15"/>
      <c r="F4" s="15" t="s">
        <v>445</v>
      </c>
      <c r="G4" s="15" t="s">
        <v>446</v>
      </c>
      <c r="H4" s="15" t="s">
        <v>447</v>
      </c>
      <c r="I4" s="15"/>
      <c r="J4" s="15"/>
      <c r="K4" s="15"/>
      <c r="L4" s="15"/>
      <c r="M4" s="15"/>
      <c r="N4" s="15"/>
      <c r="O4" s="15"/>
      <c r="P4" s="15"/>
    </row>
    <row r="5" ht="22" customHeight="1" spans="1:16">
      <c r="A5" s="15"/>
      <c r="B5" s="15"/>
      <c r="C5" s="15"/>
      <c r="D5" s="15" t="s">
        <v>448</v>
      </c>
      <c r="E5" s="15" t="s">
        <v>449</v>
      </c>
      <c r="F5" s="15"/>
      <c r="G5" s="15"/>
      <c r="H5" s="15" t="s">
        <v>450</v>
      </c>
      <c r="I5" s="15"/>
      <c r="J5" s="15"/>
      <c r="K5" s="15"/>
      <c r="L5" s="15" t="s">
        <v>451</v>
      </c>
      <c r="M5" s="15"/>
      <c r="N5" s="15"/>
      <c r="O5" s="15"/>
      <c r="P5" s="15"/>
    </row>
    <row r="6" ht="42" customHeight="1" spans="1:16">
      <c r="A6" s="15"/>
      <c r="B6" s="15"/>
      <c r="C6" s="15"/>
      <c r="D6" s="15"/>
      <c r="E6" s="15"/>
      <c r="F6" s="15"/>
      <c r="G6" s="15"/>
      <c r="H6" s="15" t="s">
        <v>452</v>
      </c>
      <c r="I6" s="15" t="s">
        <v>453</v>
      </c>
      <c r="J6" s="15" t="s">
        <v>454</v>
      </c>
      <c r="K6" s="15" t="s">
        <v>455</v>
      </c>
      <c r="L6" s="15" t="s">
        <v>456</v>
      </c>
      <c r="M6" s="15" t="s">
        <v>457</v>
      </c>
      <c r="N6" s="15" t="s">
        <v>458</v>
      </c>
      <c r="O6" s="15" t="s">
        <v>459</v>
      </c>
      <c r="P6" s="15" t="s">
        <v>460</v>
      </c>
    </row>
    <row r="7" ht="31" customHeight="1" spans="1:16">
      <c r="A7" s="16">
        <v>252004015</v>
      </c>
      <c r="B7" s="17" t="s">
        <v>4</v>
      </c>
      <c r="C7" s="18">
        <f>SUM(C8:C10)</f>
        <v>978.08</v>
      </c>
      <c r="D7" s="18">
        <f>SUM(D8:D10)</f>
        <v>978.08</v>
      </c>
      <c r="E7" s="19"/>
      <c r="F7" s="19"/>
      <c r="G7" s="19"/>
      <c r="H7" s="19"/>
      <c r="I7" s="19"/>
      <c r="J7" s="19"/>
      <c r="K7" s="19"/>
      <c r="L7" s="19"/>
      <c r="M7" s="19"/>
      <c r="N7" s="19"/>
      <c r="O7" s="19"/>
      <c r="P7" s="19"/>
    </row>
    <row r="8" ht="62" customHeight="1" spans="1:16">
      <c r="A8" s="20">
        <v>252004015</v>
      </c>
      <c r="B8" s="21" t="s">
        <v>474</v>
      </c>
      <c r="C8" s="22">
        <f>D8+E8</f>
        <v>25</v>
      </c>
      <c r="D8" s="23">
        <v>25</v>
      </c>
      <c r="E8" s="24"/>
      <c r="F8" s="25" t="s">
        <v>475</v>
      </c>
      <c r="G8" s="26" t="s">
        <v>475</v>
      </c>
      <c r="H8" s="25" t="s">
        <v>476</v>
      </c>
      <c r="I8" s="32" t="s">
        <v>465</v>
      </c>
      <c r="J8" s="24" t="s">
        <v>466</v>
      </c>
      <c r="K8" s="33" t="s">
        <v>477</v>
      </c>
      <c r="L8" s="34"/>
      <c r="M8" s="35"/>
      <c r="N8" s="34"/>
      <c r="O8" s="33" t="s">
        <v>478</v>
      </c>
      <c r="P8" s="33" t="s">
        <v>479</v>
      </c>
    </row>
    <row r="9" ht="90" customHeight="1" spans="1:16">
      <c r="A9" s="20"/>
      <c r="B9" s="27" t="s">
        <v>480</v>
      </c>
      <c r="C9" s="28">
        <v>60.1</v>
      </c>
      <c r="D9" s="28">
        <v>60.1</v>
      </c>
      <c r="E9" s="29"/>
      <c r="F9" s="30" t="s">
        <v>481</v>
      </c>
      <c r="G9" s="30" t="s">
        <v>481</v>
      </c>
      <c r="H9" s="30" t="s">
        <v>482</v>
      </c>
      <c r="I9" s="25" t="s">
        <v>465</v>
      </c>
      <c r="J9" s="24" t="s">
        <v>466</v>
      </c>
      <c r="K9" s="36" t="s">
        <v>483</v>
      </c>
      <c r="L9" s="29"/>
      <c r="M9" s="35" t="s">
        <v>468</v>
      </c>
      <c r="N9" s="29"/>
      <c r="O9" s="37" t="s">
        <v>484</v>
      </c>
      <c r="P9" s="38" t="s">
        <v>485</v>
      </c>
    </row>
    <row r="10" ht="198" customHeight="1" spans="1:16">
      <c r="A10" s="20"/>
      <c r="B10" s="21" t="s">
        <v>486</v>
      </c>
      <c r="C10" s="31">
        <v>892.98</v>
      </c>
      <c r="D10" s="31">
        <v>892.98</v>
      </c>
      <c r="E10" s="20"/>
      <c r="F10" s="32" t="s">
        <v>487</v>
      </c>
      <c r="G10" s="32" t="s">
        <v>487</v>
      </c>
      <c r="H10" s="20" t="s">
        <v>488</v>
      </c>
      <c r="I10" s="32" t="s">
        <v>465</v>
      </c>
      <c r="J10" s="24" t="s">
        <v>466</v>
      </c>
      <c r="K10" s="31" t="s">
        <v>483</v>
      </c>
      <c r="L10" s="20"/>
      <c r="M10" s="35"/>
      <c r="N10" s="20"/>
      <c r="O10" s="32" t="s">
        <v>478</v>
      </c>
      <c r="P10" s="38" t="s">
        <v>485</v>
      </c>
    </row>
  </sheetData>
  <mergeCells count="15">
    <mergeCell ref="A2:P2"/>
    <mergeCell ref="A3:N3"/>
    <mergeCell ref="O3:P3"/>
    <mergeCell ref="D4:E4"/>
    <mergeCell ref="H4:P4"/>
    <mergeCell ref="H5:K5"/>
    <mergeCell ref="L5:P5"/>
    <mergeCell ref="A4:A6"/>
    <mergeCell ref="A8:A10"/>
    <mergeCell ref="B4:B6"/>
    <mergeCell ref="C4:C6"/>
    <mergeCell ref="D5:D6"/>
    <mergeCell ref="E5:E6"/>
    <mergeCell ref="F4:F6"/>
    <mergeCell ref="G4:G6"/>
  </mergeCells>
  <printOptions horizontalCentered="1"/>
  <pageMargins left="0.0780000016093254" right="0.0780000016093254" top="0.156944444444444" bottom="0.0780000016093254" header="0.156944444444444"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pane ySplit="6" topLeftCell="A11" activePane="bottomLeft" state="frozen"/>
      <selection/>
      <selection pane="bottomLeft" activeCell="A7" sqref="A4:A7"/>
    </sheetView>
  </sheetViews>
  <sheetFormatPr defaultColWidth="10"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20.5" customWidth="1"/>
    <col min="11" max="11" width="24.875" customWidth="1"/>
    <col min="12" max="12" width="18.325" customWidth="1"/>
    <col min="13" max="13" width="9.76666666666667" customWidth="1"/>
  </cols>
  <sheetData>
    <row r="1" ht="16.35" customHeight="1" spans="1:12">
      <c r="A1" s="1"/>
      <c r="L1" s="10" t="s">
        <v>489</v>
      </c>
    </row>
    <row r="2" ht="42.25" customHeight="1" spans="1:12">
      <c r="A2" s="2" t="s">
        <v>490</v>
      </c>
      <c r="B2" s="2"/>
      <c r="C2" s="2"/>
      <c r="D2" s="2"/>
      <c r="E2" s="2"/>
      <c r="F2" s="2"/>
      <c r="G2" s="2"/>
      <c r="H2" s="2"/>
      <c r="I2" s="2"/>
      <c r="J2" s="2"/>
      <c r="K2" s="2"/>
      <c r="L2" s="2"/>
    </row>
    <row r="3" ht="24.15" customHeight="1" spans="1:12">
      <c r="A3" s="3" t="s">
        <v>57</v>
      </c>
      <c r="B3" s="3"/>
      <c r="C3" s="3"/>
      <c r="D3" s="3"/>
      <c r="E3" s="3"/>
      <c r="F3" s="3"/>
      <c r="G3" s="3"/>
      <c r="H3" s="3"/>
      <c r="I3" s="3"/>
      <c r="J3" s="3"/>
      <c r="K3" s="10" t="s">
        <v>58</v>
      </c>
      <c r="L3" s="10"/>
    </row>
    <row r="4" ht="32" customHeight="1" spans="1:12">
      <c r="A4" s="4" t="s">
        <v>491</v>
      </c>
      <c r="B4" s="4" t="s">
        <v>492</v>
      </c>
      <c r="C4" s="4"/>
      <c r="D4" s="4"/>
      <c r="E4" s="4"/>
      <c r="F4" s="4"/>
      <c r="G4" s="4"/>
      <c r="H4" s="4"/>
      <c r="I4" s="4" t="s">
        <v>493</v>
      </c>
      <c r="J4" s="4" t="s">
        <v>494</v>
      </c>
      <c r="K4" s="4" t="s">
        <v>495</v>
      </c>
      <c r="L4" s="4"/>
    </row>
    <row r="5" ht="29" customHeight="1" spans="1:12">
      <c r="A5" s="4"/>
      <c r="B5" s="4" t="s">
        <v>443</v>
      </c>
      <c r="C5" s="4" t="s">
        <v>496</v>
      </c>
      <c r="D5" s="4"/>
      <c r="E5" s="4"/>
      <c r="F5" s="4"/>
      <c r="G5" s="4" t="s">
        <v>497</v>
      </c>
      <c r="H5" s="4"/>
      <c r="I5" s="4"/>
      <c r="J5" s="4"/>
      <c r="K5" s="4"/>
      <c r="L5" s="4"/>
    </row>
    <row r="6" ht="53" customHeight="1" spans="1:12">
      <c r="A6" s="4"/>
      <c r="B6" s="4"/>
      <c r="C6" s="4" t="s">
        <v>154</v>
      </c>
      <c r="D6" s="4" t="s">
        <v>498</v>
      </c>
      <c r="E6" s="4" t="s">
        <v>157</v>
      </c>
      <c r="F6" s="4" t="s">
        <v>499</v>
      </c>
      <c r="G6" s="4" t="s">
        <v>176</v>
      </c>
      <c r="H6" s="4" t="s">
        <v>177</v>
      </c>
      <c r="I6" s="4"/>
      <c r="J6" s="4"/>
      <c r="K6" s="4" t="s">
        <v>450</v>
      </c>
      <c r="L6" s="4" t="s">
        <v>451</v>
      </c>
    </row>
    <row r="7" ht="38" customHeight="1" spans="1:12">
      <c r="A7" s="5" t="s">
        <v>151</v>
      </c>
      <c r="B7" s="6">
        <v>2522.520887</v>
      </c>
      <c r="C7" s="6">
        <v>1208.68</v>
      </c>
      <c r="D7" s="6">
        <v>0</v>
      </c>
      <c r="E7" s="6">
        <v>0</v>
      </c>
      <c r="F7" s="6">
        <v>1313.840887</v>
      </c>
      <c r="G7" s="6">
        <v>1388.58</v>
      </c>
      <c r="H7" s="6">
        <v>1133.940887</v>
      </c>
      <c r="I7" s="11"/>
      <c r="J7" s="11"/>
      <c r="K7" s="11"/>
      <c r="L7" s="11"/>
    </row>
    <row r="8" ht="40.95" customHeight="1" spans="1:12">
      <c r="A8" s="7" t="s">
        <v>4</v>
      </c>
      <c r="B8" s="8">
        <v>2522.520887</v>
      </c>
      <c r="C8" s="8">
        <v>1208.68</v>
      </c>
      <c r="D8" s="8"/>
      <c r="E8" s="8"/>
      <c r="F8" s="8">
        <v>1313.840887</v>
      </c>
      <c r="G8" s="8">
        <v>1388.58</v>
      </c>
      <c r="H8" s="8">
        <v>1133.940887</v>
      </c>
      <c r="I8" s="12" t="s">
        <v>500</v>
      </c>
      <c r="J8" s="12" t="s">
        <v>501</v>
      </c>
      <c r="K8" s="12" t="s">
        <v>502</v>
      </c>
      <c r="L8" s="12" t="s">
        <v>503</v>
      </c>
    </row>
    <row r="9" ht="194" customHeight="1" spans="1:12">
      <c r="A9" s="7"/>
      <c r="B9" s="8"/>
      <c r="C9" s="8"/>
      <c r="D9" s="8"/>
      <c r="E9" s="8"/>
      <c r="F9" s="8"/>
      <c r="G9" s="8"/>
      <c r="H9" s="8"/>
      <c r="I9" s="12"/>
      <c r="J9" s="12"/>
      <c r="K9" s="12"/>
      <c r="L9" s="12"/>
    </row>
    <row r="10" spans="1:12">
      <c r="A10" s="9"/>
      <c r="B10" s="9"/>
      <c r="C10" s="9"/>
      <c r="D10" s="9"/>
      <c r="E10" s="9"/>
      <c r="F10" s="9"/>
      <c r="G10" s="9"/>
      <c r="H10" s="9"/>
      <c r="I10" s="9"/>
      <c r="J10" s="9"/>
      <c r="K10" s="9"/>
      <c r="L10" s="9"/>
    </row>
    <row r="11" spans="1:12">
      <c r="A11" s="9"/>
      <c r="B11" s="9"/>
      <c r="C11" s="9"/>
      <c r="D11" s="9"/>
      <c r="E11" s="9"/>
      <c r="F11" s="9"/>
      <c r="G11" s="9"/>
      <c r="H11" s="9"/>
      <c r="I11" s="9"/>
      <c r="J11" s="9"/>
      <c r="K11" s="9"/>
      <c r="L11" s="9"/>
    </row>
    <row r="12" spans="1:12">
      <c r="A12" s="9"/>
      <c r="B12" s="9"/>
      <c r="C12" s="9"/>
      <c r="D12" s="9"/>
      <c r="E12" s="9"/>
      <c r="F12" s="9"/>
      <c r="G12" s="9"/>
      <c r="H12" s="9"/>
      <c r="I12" s="9"/>
      <c r="J12" s="9"/>
      <c r="K12" s="9"/>
      <c r="L12" s="9"/>
    </row>
    <row r="13" spans="1:12">
      <c r="A13" s="9"/>
      <c r="B13" s="9"/>
      <c r="C13" s="9"/>
      <c r="D13" s="9"/>
      <c r="E13" s="9"/>
      <c r="F13" s="9"/>
      <c r="G13" s="9"/>
      <c r="H13" s="9"/>
      <c r="I13" s="9"/>
      <c r="J13" s="9"/>
      <c r="K13" s="9"/>
      <c r="L13" s="9"/>
    </row>
    <row r="14" spans="1:12">
      <c r="A14" s="9"/>
      <c r="B14" s="9"/>
      <c r="C14" s="9"/>
      <c r="D14" s="9"/>
      <c r="E14" s="9"/>
      <c r="F14" s="9"/>
      <c r="G14" s="9"/>
      <c r="H14" s="9"/>
      <c r="I14" s="9"/>
      <c r="J14" s="9"/>
      <c r="K14" s="9"/>
      <c r="L14" s="9"/>
    </row>
    <row r="15" spans="1:12">
      <c r="A15" s="9"/>
      <c r="B15" s="9"/>
      <c r="C15" s="9"/>
      <c r="D15" s="9"/>
      <c r="E15" s="9"/>
      <c r="F15" s="9"/>
      <c r="G15" s="9"/>
      <c r="H15" s="9"/>
      <c r="I15" s="9"/>
      <c r="J15" s="9"/>
      <c r="K15" s="9"/>
      <c r="L15" s="9"/>
    </row>
    <row r="16" spans="1:12">
      <c r="A16" s="9"/>
      <c r="B16" s="9"/>
      <c r="C16" s="9"/>
      <c r="D16" s="9"/>
      <c r="E16" s="9"/>
      <c r="F16" s="9"/>
      <c r="G16" s="9"/>
      <c r="H16" s="9"/>
      <c r="I16" s="9"/>
      <c r="J16" s="9"/>
      <c r="K16" s="9"/>
      <c r="L16" s="9"/>
    </row>
    <row r="17" spans="1:12">
      <c r="A17" s="9"/>
      <c r="B17" s="9"/>
      <c r="C17" s="9"/>
      <c r="D17" s="9"/>
      <c r="E17" s="9"/>
      <c r="F17" s="9"/>
      <c r="G17" s="9"/>
      <c r="H17" s="9"/>
      <c r="I17" s="9"/>
      <c r="J17" s="9"/>
      <c r="K17" s="9"/>
      <c r="L17" s="9"/>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196527777777778" bottom="0.0780000016093254" header="0.196527777777778"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熠熠坨</cp:lastModifiedBy>
  <dcterms:created xsi:type="dcterms:W3CDTF">2023-02-15T17:01:00Z</dcterms:created>
  <dcterms:modified xsi:type="dcterms:W3CDTF">2023-02-22T08:10:21Z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16C4B8756D4F472495F53E89230D449A</vt:lpwstr>
  </property>
</Properties>
</file>