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8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1">目录!$A$1:$F$14</definedName>
  </definedNames>
  <calcPr calcId="144525"/>
</workbook>
</file>

<file path=xl/sharedStrings.xml><?xml version="1.0" encoding="utf-8"?>
<sst xmlns="http://schemas.openxmlformats.org/spreadsheetml/2006/main" count="931" uniqueCount="497">
  <si>
    <t>2023年省级部门预算公开表</t>
  </si>
  <si>
    <t>单位代码：</t>
  </si>
  <si>
    <t>252010</t>
  </si>
  <si>
    <t>单位名称：</t>
  </si>
  <si>
    <t>湖南省双牌水库管理局</t>
  </si>
  <si>
    <t>联系电话：</t>
  </si>
  <si>
    <t>0746-2886917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</si>
  <si>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</si>
  <si>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</si>
  <si>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</si>
  <si>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</si>
  <si>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</si>
  <si>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</si>
  <si>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</si>
  <si>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</si>
  <si>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</si>
  <si>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</si>
  <si>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</si>
  <si>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</si>
  <si>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</si>
  <si>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</si>
  <si>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</si>
  <si>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</si>
  <si>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</si>
  <si>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</si>
  <si>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</si>
  <si>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</si>
  <si>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</si>
  <si>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</si>
  <si>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</si>
  <si>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</si>
  <si>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</si>
  <si>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</si>
  <si>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</si>
  <si>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</si>
  <si>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</si>
  <si>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</si>
  <si>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</si>
  <si>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</si>
  <si>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</si>
  <si>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</si>
  <si>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</si>
  <si>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</si>
  <si>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</si>
  <si>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</si>
  <si>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</si>
  <si>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</si>
  <si>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</si>
  <si>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</si>
  <si>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</si>
  <si>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</si>
  <si>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</si>
  <si>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</si>
  <si>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</si>
  <si>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</si>
  <si>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</si>
  <si>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</si>
  <si>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填报单位：湖南省双牌水库管理局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</si>
  <si>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</si>
  <si>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</si>
  <si>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</si>
  <si>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</si>
  <si>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</si>
  <si>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</si>
  <si>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</si>
  <si>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</si>
  <si>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</si>
  <si>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</si>
  <si>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</si>
  <si>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</si>
  <si>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</si>
  <si>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</si>
  <si>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</si>
  <si>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</si>
  <si>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</si>
  <si>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</si>
  <si>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</si>
  <si>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</si>
  <si>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</si>
  <si>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</si>
  <si>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</si>
  <si>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</si>
  <si>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</si>
  <si>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</si>
  <si>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</si>
  <si>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</si>
  <si>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</si>
  <si>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</si>
  <si>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</si>
  <si>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</si>
  <si>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</si>
  <si>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</si>
  <si>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</si>
  <si>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</si>
  <si>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</si>
  <si>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</si>
  <si>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</si>
  <si>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</si>
  <si>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</si>
  <si>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</si>
  <si>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</si>
  <si>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</si>
  <si>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</si>
  <si>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</si>
  <si>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</si>
  <si>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</si>
  <si>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</si>
  <si>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</si>
  <si>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</si>
  <si>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</si>
  <si>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</si>
  <si>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</si>
  <si>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</si>
  <si>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</si>
  <si>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</si>
  <si>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</si>
  <si>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</si>
  <si>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</si>
  <si>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</si>
  <si>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</si>
  <si>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</si>
  <si>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</si>
  <si>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</si>
  <si>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</si>
  <si>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</si>
  <si>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</si>
  <si>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</si>
  <si>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</si>
  <si>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</si>
  <si>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</si>
  <si>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</si>
  <si>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</si>
  <si>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</si>
  <si>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</si>
  <si>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</si>
  <si>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</si>
  <si>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</si>
  <si>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</si>
  <si>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</si>
  <si>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</si>
  <si>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</si>
  <si>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</si>
  <si>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</si>
  <si>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</si>
  <si>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</si>
  <si>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</si>
  <si>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</si>
  <si>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</si>
  <si>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</si>
  <si>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</si>
  <si>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</si>
  <si>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</si>
  <si>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</si>
  <si>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</si>
  <si>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</si>
  <si>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</si>
  <si>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</si>
  <si>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</si>
  <si>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</si>
  <si>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</si>
  <si>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</si>
  <si>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</si>
  <si>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</si>
  <si>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</si>
  <si>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</si>
  <si>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</si>
  <si>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</si>
  <si>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</si>
  <si>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</si>
  <si>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</si>
  <si>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252010</t>
  </si>
  <si>
    <t xml:space="preserve">  湖南省双牌水库管理局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</si>
  <si>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</si>
  <si>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</si>
  <si>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</si>
  <si>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</si>
  <si>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</si>
  <si>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</si>
  <si>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</si>
  <si>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</si>
  <si>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</si>
  <si>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</si>
  <si>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</si>
  <si>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</si>
  <si>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</si>
  <si>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</si>
  <si>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</si>
  <si>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</si>
  <si>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</si>
  <si>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</si>
  <si>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</si>
  <si>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</si>
  <si>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</si>
  <si>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</si>
  <si>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</si>
  <si>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</si>
  <si>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</si>
  <si>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</si>
  <si>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</si>
  <si>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</si>
  <si>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</si>
  <si>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</si>
  <si>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</si>
  <si>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</si>
  <si>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</si>
  <si>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</si>
  <si>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</si>
  <si>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</si>
  <si>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</si>
  <si>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</si>
  <si>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</si>
  <si>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</si>
  <si>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</si>
  <si>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</si>
  <si>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</si>
  <si>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</si>
  <si>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</si>
  <si>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</si>
  <si>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</si>
  <si>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</si>
  <si>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</si>
  <si>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</si>
  <si>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</si>
  <si>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</si>
  <si>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</si>
  <si>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</si>
  <si>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</si>
  <si>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</si>
  <si>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252010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</si>
  <si>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</si>
  <si>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</si>
  <si>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</si>
  <si>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</si>
  <si>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</si>
  <si>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213</t>
  </si>
  <si>
    <t>03</t>
  </si>
  <si>
    <t>06</t>
  </si>
  <si>
    <t xml:space="preserve">    水利工程运行与维护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</si>
  <si>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</si>
  <si>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</si>
  <si>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</si>
  <si>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</si>
  <si>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</si>
  <si>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</si>
  <si>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</si>
  <si>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</si>
  <si>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</si>
  <si>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</si>
  <si>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</si>
  <si>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</si>
  <si>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</si>
  <si>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</si>
  <si>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</si>
  <si>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</si>
  <si>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</si>
  <si>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</si>
  <si>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</si>
  <si>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</si>
  <si>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</si>
  <si>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</si>
  <si>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</si>
  <si>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</si>
  <si>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</si>
  <si>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</si>
  <si>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</si>
  <si>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</si>
  <si>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</si>
  <si>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</si>
  <si>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</si>
  <si>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</si>
  <si>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</si>
  <si>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</si>
  <si>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</si>
  <si>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</si>
  <si>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</si>
  <si>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</si>
  <si>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</si>
  <si>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</si>
  <si>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</si>
  <si>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</si>
  <si>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</si>
  <si>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</si>
  <si>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</si>
  <si>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</si>
  <si>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</si>
  <si>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</si>
  <si>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</si>
  <si>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</si>
  <si>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</si>
  <si>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</si>
  <si>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</si>
  <si>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</si>
  <si>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</si>
  <si>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</si>
  <si>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</si>
  <si>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</si>
  <si>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</si>
  <si>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</si>
  <si>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</si>
  <si>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</si>
  <si>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</si>
  <si>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</si>
  <si>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</si>
  <si>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</si>
  <si>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</si>
  <si>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</si>
  <si>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</si>
  <si>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</si>
  <si>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</si>
  <si>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</si>
  <si>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</si>
  <si>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</si>
  <si>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</si>
  <si>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</si>
  <si>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</si>
  <si>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</si>
  <si>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</si>
  <si>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</si>
  <si>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</si>
  <si>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</si>
  <si>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</si>
  <si>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</si>
  <si>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</si>
  <si>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</si>
  <si>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</si>
  <si>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</si>
  <si>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</si>
  <si>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</si>
  <si>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</si>
  <si>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</si>
  <si>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</si>
  <si>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</si>
  <si>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</si>
  <si>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</si>
  <si>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</si>
  <si>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</si>
  <si>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</si>
  <si>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</si>
  <si>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</si>
  <si>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</si>
  <si>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</si>
  <si>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</si>
  <si>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</si>
  <si>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</si>
  <si>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</si>
  <si>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</si>
  <si>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</si>
  <si>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</si>
  <si>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</si>
  <si>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</si>
  <si>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</si>
  <si>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</si>
  <si>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</si>
  <si>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</si>
  <si>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</si>
  <si>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</si>
  <si>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</si>
  <si>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</si>
  <si>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</si>
  <si>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</si>
  <si>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</si>
  <si>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</si>
  <si>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</si>
  <si>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</si>
  <si>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</si>
  <si>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</si>
  <si>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</si>
  <si>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</si>
  <si>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</si>
  <si>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</si>
  <si>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</si>
  <si>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</si>
  <si>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</si>
  <si>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</si>
  <si>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</si>
  <si>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</si>
  <si>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</si>
  <si>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</si>
  <si>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</si>
  <si>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</si>
  <si>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</si>
  <si>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</si>
  <si>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</si>
  <si>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</si>
  <si>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</si>
  <si>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</si>
  <si>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</si>
  <si>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</si>
  <si>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</si>
  <si>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</si>
  <si>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</si>
  <si>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</si>
  <si>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</si>
  <si>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</si>
  <si>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</si>
  <si>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r>
      <rPr>
        <b/>
        <sz val="11"/>
        <color rgb="FF000000"/>
        <rFont val="宋体"/>
        <charset val="134"/>
      </rPr>
      <t>备注：</t>
    </r>
    <r>
      <rPr>
        <b/>
        <sz val="11"/>
        <color rgb="FF000000"/>
        <rFont val="Calibri"/>
        <charset val="134"/>
      </rPr>
      <t>2023</t>
    </r>
    <r>
      <rPr>
        <b/>
        <sz val="11"/>
        <color rgb="FF000000"/>
        <rFont val="宋体"/>
        <charset val="134"/>
      </rPr>
      <t>年本单位无政府性基金安排的支出</t>
    </r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</si>
  <si>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</si>
  <si>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</si>
  <si>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</si>
  <si>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</si>
  <si>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</si>
  <si>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</si>
  <si>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</si>
  <si>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r>
      <t>备注：</t>
    </r>
    <r>
      <rPr>
        <b/>
        <sz val="11"/>
        <rFont val="Times New Roman"/>
        <charset val="134"/>
      </rPr>
      <t>2023</t>
    </r>
    <r>
      <rPr>
        <b/>
        <sz val="11"/>
        <rFont val="仿宋_GB2312"/>
        <charset val="134"/>
      </rPr>
      <t>年本单位无国有资本经营预算安排的支出</t>
    </r>
  </si>
  <si>
    <t>预算19表</t>
  </si>
  <si>
    <t>财政专户管理资金预算支出表</t>
  </si>
  <si>
    <t>本年财政专户管理资金支出</t>
  </si>
  <si>
    <t>注：1、本表指纳入专户管理的教育收入等收入。</t>
  </si>
  <si>
    <t xml:space="preserve">    2、2023年本单位无财政专户管理资金预算安排的支出。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</si>
  <si>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</si>
  <si>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</si>
  <si>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</si>
  <si>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</si>
  <si>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</si>
  <si>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</si>
  <si>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</si>
  <si>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</si>
  <si>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</si>
  <si>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</si>
  <si>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</si>
  <si>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</si>
  <si>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</si>
  <si>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</si>
  <si>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备注：1、本表中省级专项资金反映全貌，包括细化列入部门预算金额和列入代编预算金额。</t>
  </si>
  <si>
    <t xml:space="preserve">      2、2023年本单位无省级专项资金预算安排的支出。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</si>
  <si>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</si>
  <si>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</si>
  <si>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</si>
  <si>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</si>
  <si>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</si>
  <si>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</si>
  <si>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</si>
  <si>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</si>
  <si>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</si>
  <si>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</si>
  <si>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</si>
  <si>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</si>
  <si>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</si>
  <si>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</si>
  <si>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</si>
  <si>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</si>
  <si>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</si>
  <si>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</si>
  <si>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</si>
  <si>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</si>
  <si>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</si>
  <si>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</si>
  <si>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</si>
  <si>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注：1、部门预算中不包含对市县专项转移支付。</t>
  </si>
  <si>
    <t xml:space="preserve">    2、2023年本单位无专项资金预算安排的支出。</t>
  </si>
  <si>
    <t>预算22表</t>
  </si>
  <si>
    <t>其他资金绩效目标表</t>
  </si>
  <si>
    <t xml:space="preserve">  运行维护经费</t>
  </si>
  <si>
    <t>保证我局和灌区工程正常运转，将建设“四个灌区”即（节水效益灌区，生态风景灌区，安全和谐灌区，文明示范灌区），作为我局发展的总体目标和今后的发展方向</t>
  </si>
  <si>
    <t>完成冬干渠维修养护（前期的规划、设计、预算以及后期的隐患处理、清淤、干渠抢险等），砍青保洁；完成生态灌区示范片建设（示范片平整，砍青扫障，挖洞，苗木购置及栽种）；完成信息化建设项目</t>
  </si>
  <si>
    <t>水利工程设施水毁修复数量及维修养护≥11处；生态养护≥15处</t>
  </si>
  <si>
    <t>工程验收合格率100%</t>
  </si>
  <si>
    <t>项目及时完成100%</t>
  </si>
  <si>
    <t>项目支出控制在预算数内比例≤100%</t>
  </si>
  <si>
    <t>有效延伸水利设施和办公设备生命周期100%</t>
  </si>
  <si>
    <t>有效保障水利工程完整及安全运行≧90%</t>
  </si>
  <si>
    <t>有效改善当地居住环境≧90%;促进地区生态和谐发展≧90%</t>
  </si>
  <si>
    <t>项目完成后良性运行率100%</t>
  </si>
  <si>
    <t>受益群众满意度≧90%</t>
  </si>
  <si>
    <t xml:space="preserve">  其他事业发展资金</t>
  </si>
  <si>
    <t>为确保灌区稳定运行维护机制，灌区工程改造与农业水价改革项目须同步推进，主要实施内容为渠道防渗、除险加固、建筑物改造、计量设施及用水合作组织建设等</t>
  </si>
  <si>
    <t>完成灌区维护，确保工程正常运行，确保农田灌溉；完成节水改造，保证渠道正常运行；渠道防渗、除险加固、建筑物改造、计量设施及用水合作组织建设等</t>
  </si>
  <si>
    <t>干渠建筑物改造1处；干渠重点整治285m；用水合作组织建设15处、计量设施建设12处、跨渠机耕桥1座、干渠清污站2处、支渠除险加固21400m；维修养护水利渠道2处</t>
  </si>
  <si>
    <t>满足工程施工设计标准=100%；验收通过率=100%；工程施工监理符合规范率=100%</t>
  </si>
  <si>
    <t>项目及时完成=100%；</t>
  </si>
  <si>
    <t>有效延伸水利设备生命周期=100%；工程改变带动农业亩产均增产</t>
  </si>
  <si>
    <t>有效保障水利工程完成及安全运行≧90%；新增和改善灌面积5000亩；有效提高水资源利用效率</t>
  </si>
  <si>
    <t>促进地区生态和谐发展≧90%</t>
  </si>
  <si>
    <t>受益人口满意度≥90%</t>
  </si>
  <si>
    <t xml:space="preserve">  业务工作经费</t>
  </si>
  <si>
    <t>保证单位正常运转及单位信息管理系统建设与维护</t>
  </si>
  <si>
    <t>采购设备数≥10（台/套）</t>
  </si>
  <si>
    <t>设备验收通过率100%</t>
  </si>
  <si>
    <t>各项工作任务及时完成率100%</t>
  </si>
  <si>
    <t>有效提高公信力和干部职工的执行力</t>
  </si>
  <si>
    <t>良性运行率100%</t>
  </si>
  <si>
    <t>干部职工满意度≧90%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</si>
  <si>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</si>
  <si>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</si>
  <si>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</si>
  <si>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</si>
  <si>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</si>
  <si>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</si>
  <si>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</si>
  <si>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</si>
  <si>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</si>
  <si>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</si>
  <si>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</si>
  <si>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（1）负责对双牌水库和灌区内水资源管理、开发和利用，制定双牌灌区发展长期规划和年度计划，并组织监督实施。
（2）负责双牌灌区干渠的防洪防汛工作，保障干渠的运行安全，负责干渠的供水调度，制定全灌区防汛抗旱调度方案，并组织实施。
（3）负责双牌灌区干渠配套改造、新建等工程项目的评估、立项；组织工程建设项目招标、投标；协助有关单位搞好工程项目的勘测设计、质量监理和竣工验收工作。
（4）承担干渠工程及渡槽、埋管、隧洞、涵闸等附属建筑物的日常维护、保养、修复工作；负责干渠水毁工程的抢修。
（5）负责管理灌区干渠的国有资产，保护干渠工程设施的完备，依法制止和协助查处破坏干渠工程设施设备的行为。
（6）负责永州市灌溉试验站农业灌溉技术的科研和成果总结；承担本灌区的节水技术推广工作。
（7）负责本单位的组织人事、劳动工资、机构编制、离退休人员管理服务等工作，负责本单位党建工作和党群工作，组织实施本单位精神文明建设和职工队伍建设。
（8）承办市委、市政府和上级业务部门交办的其他事项。</t>
  </si>
  <si>
    <t xml:space="preserve">  目标1：保障干渠的运行安全，负责干渠的供水调度，制定全灌区防汛抗旱调度方案，并组织实施。承担干渠工程及渡槽、埋管、隧洞、涵闸等附属建筑物的日常维护、保养、修复工作；负责干渠水毁工程的抢修。
  目标2：双牌灌区干渠配套改造、新建等工程项目的评估、立项；组织工程建设项目招标、投标；协助有关单位搞好工程项目的勘测设计、质量监理和竣工验收工作。
   目标3：开展党建工作和党群工作，组织实施本单位精神文明建设和职工队伍建设。</t>
  </si>
  <si>
    <t>开展水利宣传和法规宣传大于等于4;
生态养护大于等于9;
水利工程设施水毁修复数量及维修养护大于等于20;
组织培训人数大于等于200;
工程施工设计合格率等于100;
工程施工设计合格率等于100;
灌区工程安全运行和正常供水率大于等于90;
培训考核合格率等于100;
水电气保障率等于100;
验收通过率等于100;
项目按时完成率等于100;
项目按时验收率等于100;
支出控制在预算数内小于等于100</t>
  </si>
  <si>
    <t>有效延伸水利设施办公设备生命周期等于100;
提高政府公信力和干部职工的执行力有效有效;
提升防洪能力、有效保障民众生命财产安全有效提升保障有效;
提升干部职工业务素质有效提升有效;
项目良性运行率等于100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</si>
</sst>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9"/>
      <name val="宋体"/>
      <charset val="134"/>
    </font>
    <font>
      <sz val="2"/>
      <name val="SimSun"/>
      <charset val="134"/>
    </font>
    <font>
      <b/>
      <sz val="11"/>
      <color rgb="FF000000"/>
      <name val="宋体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11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4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32" fillId="13" borderId="3" applyNumberFormat="0" applyAlignment="0" applyProtection="0">
      <alignment vertical="center"/>
    </xf>
    <xf numFmtId="0" fontId="33" fillId="14" borderId="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0" fillId="0" borderId="0" xfId="0" applyFont="1" applyFill="1" applyBorder="1" applyAlignment="1" applyProtection="1"/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opLeftCell="A4" workbookViewId="0">
      <selection activeCell="P8" sqref="P8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ht="16.35" customHeight="1"/>
    <row r="4" ht="16.35" customHeight="1"/>
    <row r="5" ht="16.35" customHeight="1"/>
    <row r="6" ht="16.35" customHeight="1"/>
    <row r="7" ht="68.4" customHeight="1" spans="3:9">
      <c r="C7" s="78" t="s">
        <v>1</v>
      </c>
      <c r="D7" s="78"/>
      <c r="E7" s="79" t="s">
        <v>2</v>
      </c>
      <c r="F7" s="79"/>
      <c r="G7" s="79"/>
      <c r="H7" s="79"/>
      <c r="I7" s="79"/>
    </row>
    <row r="8" ht="68.4" customHeight="1" spans="3:9">
      <c r="C8" s="78" t="s">
        <v>3</v>
      </c>
      <c r="D8" s="78"/>
      <c r="E8" s="79" t="s">
        <v>4</v>
      </c>
      <c r="F8" s="79"/>
      <c r="G8" s="79"/>
      <c r="H8" s="79"/>
      <c r="I8" s="79"/>
    </row>
    <row r="9" ht="68.4" customHeight="1" spans="3:8">
      <c r="C9" s="78" t="s">
        <v>5</v>
      </c>
      <c r="D9" s="78"/>
      <c r="E9" s="79" t="s">
        <v>6</v>
      </c>
      <c r="F9" s="79"/>
      <c r="G9" s="79"/>
      <c r="H9" s="79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786805555555556" right="0.786805555555556" top="0.786805555555556" bottom="0.786805555555556" header="0" footer="0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F14" sqref="A1:F14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1">
        <v>1</v>
      </c>
      <c r="D3" s="3" t="s">
        <v>11</v>
      </c>
      <c r="E3" s="3" t="s">
        <v>12</v>
      </c>
      <c r="F3" s="71">
        <v>13</v>
      </c>
    </row>
    <row r="4" ht="22.8" customHeight="1" spans="1:6">
      <c r="A4" s="3" t="s">
        <v>13</v>
      </c>
      <c r="B4" s="3" t="s">
        <v>14</v>
      </c>
      <c r="C4" s="71">
        <v>2</v>
      </c>
      <c r="D4" s="3" t="s">
        <v>15</v>
      </c>
      <c r="E4" s="3" t="s">
        <v>16</v>
      </c>
      <c r="F4" s="71">
        <v>14</v>
      </c>
    </row>
    <row r="5" ht="22.8" customHeight="1" spans="1:6">
      <c r="A5" s="3" t="s">
        <v>17</v>
      </c>
      <c r="B5" s="3" t="s">
        <v>18</v>
      </c>
      <c r="C5" s="71">
        <v>3</v>
      </c>
      <c r="D5" s="3" t="s">
        <v>19</v>
      </c>
      <c r="E5" s="3" t="s">
        <v>20</v>
      </c>
      <c r="F5" s="71">
        <v>15</v>
      </c>
    </row>
    <row r="6" ht="22.8" customHeight="1" spans="1:6">
      <c r="A6" s="3" t="s">
        <v>21</v>
      </c>
      <c r="B6" s="3" t="s">
        <v>22</v>
      </c>
      <c r="C6" s="71">
        <v>4</v>
      </c>
      <c r="D6" s="3" t="s">
        <v>23</v>
      </c>
      <c r="E6" s="3" t="s">
        <v>24</v>
      </c>
      <c r="F6" s="71">
        <v>16</v>
      </c>
    </row>
    <row r="7" ht="22.8" customHeight="1" spans="1:6">
      <c r="A7" s="3" t="s">
        <v>25</v>
      </c>
      <c r="B7" s="3" t="s">
        <v>26</v>
      </c>
      <c r="C7" s="71">
        <v>5</v>
      </c>
      <c r="D7" s="3" t="s">
        <v>27</v>
      </c>
      <c r="E7" s="3" t="s">
        <v>28</v>
      </c>
      <c r="F7" s="71">
        <v>17</v>
      </c>
    </row>
    <row r="8" ht="22.8" customHeight="1" spans="1:6">
      <c r="A8" s="3" t="s">
        <v>29</v>
      </c>
      <c r="B8" s="3" t="s">
        <v>30</v>
      </c>
      <c r="C8" s="71">
        <v>6</v>
      </c>
      <c r="D8" s="3" t="s">
        <v>31</v>
      </c>
      <c r="E8" s="3" t="s">
        <v>32</v>
      </c>
      <c r="F8" s="71">
        <v>18</v>
      </c>
    </row>
    <row r="9" ht="22.8" customHeight="1" spans="1:6">
      <c r="A9" s="3" t="s">
        <v>33</v>
      </c>
      <c r="B9" s="3" t="s">
        <v>34</v>
      </c>
      <c r="C9" s="71">
        <v>7</v>
      </c>
      <c r="D9" s="3" t="s">
        <v>35</v>
      </c>
      <c r="E9" s="3" t="s">
        <v>36</v>
      </c>
      <c r="F9" s="71">
        <v>19</v>
      </c>
    </row>
    <row r="10" ht="22.8" customHeight="1" spans="1:6">
      <c r="A10" s="3" t="s">
        <v>37</v>
      </c>
      <c r="B10" s="3" t="s">
        <v>38</v>
      </c>
      <c r="C10" s="71">
        <v>8</v>
      </c>
      <c r="D10" s="3" t="s">
        <v>39</v>
      </c>
      <c r="E10" s="3" t="s">
        <v>40</v>
      </c>
      <c r="F10" s="71">
        <v>20</v>
      </c>
    </row>
    <row r="11" ht="22.8" customHeight="1" spans="1:6">
      <c r="A11" s="3" t="s">
        <v>41</v>
      </c>
      <c r="B11" s="3" t="s">
        <v>42</v>
      </c>
      <c r="C11" s="71">
        <v>9</v>
      </c>
      <c r="D11" s="3" t="s">
        <v>43</v>
      </c>
      <c r="E11" s="3" t="s">
        <v>44</v>
      </c>
      <c r="F11" s="71">
        <v>21</v>
      </c>
    </row>
    <row r="12" ht="22.8" customHeight="1" spans="1:6">
      <c r="A12" s="3" t="s">
        <v>45</v>
      </c>
      <c r="B12" s="3" t="s">
        <v>46</v>
      </c>
      <c r="C12" s="71">
        <v>10</v>
      </c>
      <c r="D12" s="3" t="s">
        <v>47</v>
      </c>
      <c r="E12" s="3" t="s">
        <v>48</v>
      </c>
      <c r="F12" s="71">
        <v>22</v>
      </c>
    </row>
    <row r="13" ht="27.6" customHeight="1" spans="1:6">
      <c r="A13" s="3" t="s">
        <v>49</v>
      </c>
      <c r="B13" s="3" t="s">
        <v>50</v>
      </c>
      <c r="C13" s="71">
        <v>11</v>
      </c>
      <c r="D13" s="3" t="s">
        <v>51</v>
      </c>
      <c r="E13" s="3" t="s">
        <v>52</v>
      </c>
      <c r="F13" s="71">
        <v>23</v>
      </c>
    </row>
    <row r="14" ht="22.8" customHeight="1" spans="1:3">
      <c r="A14" s="3" t="s">
        <v>53</v>
      </c>
      <c r="B14" s="3" t="s">
        <v>54</v>
      </c>
      <c r="C14" s="71">
        <v>12</v>
      </c>
    </row>
  </sheetData>
  <mergeCells count="2">
    <mergeCell ref="A1:F1"/>
    <mergeCell ref="A2:B2"/>
  </mergeCells>
  <pageMargins left="0.786805555555556" right="0.786805555555556" top="0.786805555555556" bottom="0.786805555555556" header="0" footer="0.590277777777778"/>
  <pageSetup paperSize="9" scale="68" orientation="landscape" horizontalDpi="600"/>
  <headerFooter>
    <oddFooter>&amp;C第 &amp;P 页，共 &amp;N+23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7" workbookViewId="0">
      <selection activeCell="H37" sqref="H37"/>
    </sheetView>
  </sheetViews>
  <sheetFormatPr defaultColWidth="10" defaultRowHeight="13.5" outlineLevelCol="7"/>
  <cols>
    <col min="1" max="1" width="27" customWidth="1"/>
    <col min="2" max="2" width="18.75" customWidth="1"/>
    <col min="3" max="3" width="27" customWidth="1"/>
    <col min="4" max="4" width="18.75" customWidth="1"/>
    <col min="5" max="5" width="27" customWidth="1"/>
    <col min="6" max="6" width="18.75" customWidth="1"/>
    <col min="7" max="7" width="27" customWidth="1"/>
    <col min="8" max="8" width="18.75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35" t="s">
        <v>58</v>
      </c>
      <c r="H3" s="35"/>
    </row>
    <row r="4" ht="20.2" customHeight="1" spans="1:8">
      <c r="A4" s="73" t="s">
        <v>59</v>
      </c>
      <c r="B4" s="73"/>
      <c r="C4" s="73" t="s">
        <v>60</v>
      </c>
      <c r="D4" s="73"/>
      <c r="E4" s="73"/>
      <c r="F4" s="73"/>
      <c r="G4" s="73"/>
      <c r="H4" s="73"/>
    </row>
    <row r="5" ht="23.1" customHeight="1" spans="1:8">
      <c r="A5" s="52" t="s">
        <v>61</v>
      </c>
      <c r="B5" s="52" t="s">
        <v>62</v>
      </c>
      <c r="C5" s="52" t="s">
        <v>63</v>
      </c>
      <c r="D5" s="52" t="s">
        <v>62</v>
      </c>
      <c r="E5" s="52" t="s">
        <v>64</v>
      </c>
      <c r="F5" s="52" t="s">
        <v>62</v>
      </c>
      <c r="G5" s="52" t="s">
        <v>65</v>
      </c>
      <c r="H5" s="52" t="s">
        <v>62</v>
      </c>
    </row>
    <row r="6" ht="17.9" customHeight="1" spans="1:8">
      <c r="A6" s="28" t="s">
        <v>66</v>
      </c>
      <c r="B6" s="34">
        <v>2073.92</v>
      </c>
      <c r="C6" s="28" t="s">
        <v>67</v>
      </c>
      <c r="D6" s="27"/>
      <c r="E6" s="28" t="s">
        <v>68</v>
      </c>
      <c r="F6" s="34">
        <v>2149.92</v>
      </c>
      <c r="G6" s="28" t="s">
        <v>69</v>
      </c>
      <c r="H6" s="34"/>
    </row>
    <row r="7" ht="17.9" customHeight="1" spans="1:8">
      <c r="A7" s="28" t="s">
        <v>70</v>
      </c>
      <c r="B7" s="34">
        <v>2061.92</v>
      </c>
      <c r="C7" s="28" t="s">
        <v>71</v>
      </c>
      <c r="D7" s="27"/>
      <c r="E7" s="28" t="s">
        <v>72</v>
      </c>
      <c r="F7" s="34">
        <v>1642</v>
      </c>
      <c r="G7" s="28" t="s">
        <v>73</v>
      </c>
      <c r="H7" s="34"/>
    </row>
    <row r="8" ht="17.9" customHeight="1" spans="1:8">
      <c r="A8" s="28" t="s">
        <v>74</v>
      </c>
      <c r="B8" s="34">
        <v>12</v>
      </c>
      <c r="C8" s="28" t="s">
        <v>75</v>
      </c>
      <c r="D8" s="27"/>
      <c r="E8" s="28" t="s">
        <v>76</v>
      </c>
      <c r="F8" s="34">
        <v>313.92</v>
      </c>
      <c r="G8" s="28" t="s">
        <v>77</v>
      </c>
      <c r="H8" s="34"/>
    </row>
    <row r="9" ht="17.9" customHeight="1" spans="1:8">
      <c r="A9" s="28" t="s">
        <v>78</v>
      </c>
      <c r="B9" s="34"/>
      <c r="C9" s="28" t="s">
        <v>79</v>
      </c>
      <c r="D9" s="27"/>
      <c r="E9" s="28" t="s">
        <v>80</v>
      </c>
      <c r="F9" s="34">
        <v>194</v>
      </c>
      <c r="G9" s="28" t="s">
        <v>81</v>
      </c>
      <c r="H9" s="34"/>
    </row>
    <row r="10" ht="17.9" customHeight="1" spans="1:8">
      <c r="A10" s="28" t="s">
        <v>82</v>
      </c>
      <c r="B10" s="34"/>
      <c r="C10" s="28" t="s">
        <v>83</v>
      </c>
      <c r="D10" s="27"/>
      <c r="E10" s="28" t="s">
        <v>84</v>
      </c>
      <c r="F10" s="34">
        <v>4176.5</v>
      </c>
      <c r="G10" s="28" t="s">
        <v>85</v>
      </c>
      <c r="H10" s="34">
        <v>3126.42</v>
      </c>
    </row>
    <row r="11" ht="17.9" customHeight="1" spans="1:8">
      <c r="A11" s="28" t="s">
        <v>86</v>
      </c>
      <c r="B11" s="34"/>
      <c r="C11" s="28" t="s">
        <v>87</v>
      </c>
      <c r="D11" s="27">
        <v>126</v>
      </c>
      <c r="E11" s="28" t="s">
        <v>88</v>
      </c>
      <c r="F11" s="34">
        <v>1170.5</v>
      </c>
      <c r="G11" s="28" t="s">
        <v>89</v>
      </c>
      <c r="H11" s="34">
        <v>3006</v>
      </c>
    </row>
    <row r="12" ht="17.9" customHeight="1" spans="1:8">
      <c r="A12" s="28" t="s">
        <v>90</v>
      </c>
      <c r="B12" s="34">
        <v>12</v>
      </c>
      <c r="C12" s="28" t="s">
        <v>91</v>
      </c>
      <c r="D12" s="27">
        <v>78.2</v>
      </c>
      <c r="E12" s="28" t="s">
        <v>92</v>
      </c>
      <c r="F12" s="34"/>
      <c r="G12" s="28" t="s">
        <v>93</v>
      </c>
      <c r="H12" s="34"/>
    </row>
    <row r="13" ht="17.9" customHeight="1" spans="1:8">
      <c r="A13" s="28" t="s">
        <v>94</v>
      </c>
      <c r="B13" s="34"/>
      <c r="C13" s="28" t="s">
        <v>95</v>
      </c>
      <c r="D13" s="27"/>
      <c r="E13" s="28" t="s">
        <v>96</v>
      </c>
      <c r="F13" s="34"/>
      <c r="G13" s="28" t="s">
        <v>97</v>
      </c>
      <c r="H13" s="34"/>
    </row>
    <row r="14" ht="17.9" customHeight="1" spans="1:8">
      <c r="A14" s="28" t="s">
        <v>98</v>
      </c>
      <c r="B14" s="34"/>
      <c r="C14" s="28" t="s">
        <v>99</v>
      </c>
      <c r="D14" s="27"/>
      <c r="E14" s="28" t="s">
        <v>100</v>
      </c>
      <c r="F14" s="34"/>
      <c r="G14" s="28" t="s">
        <v>101</v>
      </c>
      <c r="H14" s="34">
        <v>194</v>
      </c>
    </row>
    <row r="15" ht="17.9" customHeight="1" spans="1:8">
      <c r="A15" s="28" t="s">
        <v>102</v>
      </c>
      <c r="B15" s="34"/>
      <c r="C15" s="28" t="s">
        <v>103</v>
      </c>
      <c r="D15" s="27">
        <v>5970.22</v>
      </c>
      <c r="E15" s="28" t="s">
        <v>104</v>
      </c>
      <c r="F15" s="34">
        <v>3006</v>
      </c>
      <c r="G15" s="28" t="s">
        <v>105</v>
      </c>
      <c r="H15" s="34"/>
    </row>
    <row r="16" ht="17.9" customHeight="1" spans="1:8">
      <c r="A16" s="28" t="s">
        <v>106</v>
      </c>
      <c r="B16" s="34"/>
      <c r="C16" s="28" t="s">
        <v>107</v>
      </c>
      <c r="D16" s="27"/>
      <c r="E16" s="28" t="s">
        <v>108</v>
      </c>
      <c r="F16" s="34"/>
      <c r="G16" s="28" t="s">
        <v>109</v>
      </c>
      <c r="H16" s="34"/>
    </row>
    <row r="17" ht="17.9" customHeight="1" spans="1:8">
      <c r="A17" s="28" t="s">
        <v>110</v>
      </c>
      <c r="B17" s="34"/>
      <c r="C17" s="28" t="s">
        <v>111</v>
      </c>
      <c r="D17" s="27"/>
      <c r="E17" s="28" t="s">
        <v>112</v>
      </c>
      <c r="F17" s="34"/>
      <c r="G17" s="28" t="s">
        <v>113</v>
      </c>
      <c r="H17" s="34"/>
    </row>
    <row r="18" ht="17.9" customHeight="1" spans="1:8">
      <c r="A18" s="28" t="s">
        <v>114</v>
      </c>
      <c r="B18" s="34"/>
      <c r="C18" s="28" t="s">
        <v>115</v>
      </c>
      <c r="D18" s="27"/>
      <c r="E18" s="28" t="s">
        <v>116</v>
      </c>
      <c r="F18" s="34"/>
      <c r="G18" s="28"/>
      <c r="H18" s="34"/>
    </row>
    <row r="19" ht="17.9" customHeight="1" spans="1:8">
      <c r="A19" s="28" t="s">
        <v>117</v>
      </c>
      <c r="B19" s="34"/>
      <c r="C19" s="28" t="s">
        <v>118</v>
      </c>
      <c r="D19" s="27"/>
      <c r="E19" s="28" t="s">
        <v>119</v>
      </c>
      <c r="F19" s="34"/>
      <c r="G19" s="28"/>
      <c r="H19" s="28"/>
    </row>
    <row r="20" ht="17.9" customHeight="1" spans="1:8">
      <c r="A20" s="28" t="s">
        <v>120</v>
      </c>
      <c r="B20" s="74"/>
      <c r="C20" s="28" t="s">
        <v>121</v>
      </c>
      <c r="D20" s="27"/>
      <c r="E20" s="28"/>
      <c r="F20" s="28"/>
      <c r="G20" s="28"/>
      <c r="H20" s="34"/>
    </row>
    <row r="21" ht="17.9" customHeight="1" spans="1:8">
      <c r="A21" s="28" t="s">
        <v>122</v>
      </c>
      <c r="B21" s="34"/>
      <c r="C21" s="28" t="s">
        <v>123</v>
      </c>
      <c r="D21" s="27"/>
      <c r="E21" s="28"/>
      <c r="F21" s="34"/>
      <c r="G21" s="28"/>
      <c r="H21" s="34"/>
    </row>
    <row r="22" ht="17.9" customHeight="1" spans="1:8">
      <c r="A22" s="28" t="s">
        <v>124</v>
      </c>
      <c r="B22" s="34"/>
      <c r="C22" s="28" t="s">
        <v>125</v>
      </c>
      <c r="D22" s="27">
        <v>152</v>
      </c>
      <c r="E22" s="28"/>
      <c r="F22" s="28"/>
      <c r="G22" s="28"/>
      <c r="H22" s="28"/>
    </row>
    <row r="23" ht="17.9" customHeight="1" spans="1:8">
      <c r="A23" s="28" t="s">
        <v>126</v>
      </c>
      <c r="B23" s="34"/>
      <c r="C23" s="28" t="s">
        <v>127</v>
      </c>
      <c r="D23" s="27"/>
      <c r="E23" s="28"/>
      <c r="F23" s="28"/>
      <c r="G23" s="28"/>
      <c r="H23" s="28"/>
    </row>
    <row r="24" ht="17.9" customHeight="1" spans="1:8">
      <c r="A24" s="28" t="s">
        <v>128</v>
      </c>
      <c r="B24" s="34"/>
      <c r="C24" s="28" t="s">
        <v>129</v>
      </c>
      <c r="D24" s="27"/>
      <c r="E24" s="28"/>
      <c r="F24" s="28"/>
      <c r="G24" s="28"/>
      <c r="H24" s="28"/>
    </row>
    <row r="25" ht="17.9" customHeight="1" spans="1:8">
      <c r="A25" s="28" t="s">
        <v>130</v>
      </c>
      <c r="B25" s="34"/>
      <c r="C25" s="28" t="s">
        <v>131</v>
      </c>
      <c r="D25" s="27"/>
      <c r="E25" s="28"/>
      <c r="F25" s="28"/>
      <c r="G25" s="28"/>
      <c r="H25" s="34"/>
    </row>
    <row r="26" ht="17.9" customHeight="1" spans="1:8">
      <c r="A26" s="28" t="s">
        <v>132</v>
      </c>
      <c r="B26" s="34"/>
      <c r="C26" s="28" t="s">
        <v>133</v>
      </c>
      <c r="D26" s="27"/>
      <c r="E26" s="28"/>
      <c r="F26" s="28"/>
      <c r="G26" s="28"/>
      <c r="H26" s="34"/>
    </row>
    <row r="27" ht="17.9" customHeight="1" spans="1:8">
      <c r="A27" s="28" t="s">
        <v>134</v>
      </c>
      <c r="B27" s="34"/>
      <c r="C27" s="28" t="s">
        <v>135</v>
      </c>
      <c r="D27" s="27"/>
      <c r="E27" s="28"/>
      <c r="F27" s="28"/>
      <c r="G27" s="28"/>
      <c r="H27" s="34"/>
    </row>
    <row r="28" ht="17.9" customHeight="1" spans="1:8">
      <c r="A28" s="28" t="s">
        <v>136</v>
      </c>
      <c r="B28" s="34">
        <v>4252.5</v>
      </c>
      <c r="C28" s="28" t="s">
        <v>137</v>
      </c>
      <c r="D28" s="27"/>
      <c r="E28" s="28"/>
      <c r="F28" s="28"/>
      <c r="G28" s="28"/>
      <c r="H28" s="34"/>
    </row>
    <row r="29" ht="17.9" customHeight="1" spans="1:8">
      <c r="A29" s="64"/>
      <c r="B29" s="64"/>
      <c r="C29" s="28" t="s">
        <v>138</v>
      </c>
      <c r="D29" s="27"/>
      <c r="E29" s="28"/>
      <c r="F29" s="28"/>
      <c r="G29" s="28"/>
      <c r="H29" s="34"/>
    </row>
    <row r="30" ht="17.9" customHeight="1" spans="1:8">
      <c r="A30" s="28"/>
      <c r="B30" s="28"/>
      <c r="C30" s="28" t="s">
        <v>139</v>
      </c>
      <c r="D30" s="27"/>
      <c r="E30" s="28"/>
      <c r="F30" s="28"/>
      <c r="G30" s="28"/>
      <c r="H30" s="34"/>
    </row>
    <row r="31" ht="17.9" customHeight="1" spans="1:8">
      <c r="A31" s="28"/>
      <c r="B31" s="28"/>
      <c r="C31" s="28"/>
      <c r="D31" s="28"/>
      <c r="E31" s="28"/>
      <c r="F31" s="28"/>
      <c r="G31" s="28"/>
      <c r="H31" s="28"/>
    </row>
    <row r="32" ht="17.9" customHeight="1" spans="1:8">
      <c r="A32" s="75" t="s">
        <v>140</v>
      </c>
      <c r="B32" s="34">
        <v>6326.42</v>
      </c>
      <c r="C32" s="75" t="s">
        <v>141</v>
      </c>
      <c r="D32" s="34">
        <v>6326.42</v>
      </c>
      <c r="E32" s="75" t="s">
        <v>141</v>
      </c>
      <c r="F32" s="34">
        <v>6326.42</v>
      </c>
      <c r="G32" s="75" t="s">
        <v>141</v>
      </c>
      <c r="H32" s="34">
        <v>6326.42</v>
      </c>
    </row>
    <row r="33" ht="17.9" customHeight="1" spans="1:8">
      <c r="A33" s="28" t="s">
        <v>142</v>
      </c>
      <c r="B33" s="34"/>
      <c r="C33" s="28" t="s">
        <v>143</v>
      </c>
      <c r="D33" s="34"/>
      <c r="E33" s="28" t="s">
        <v>143</v>
      </c>
      <c r="F33" s="34"/>
      <c r="G33" s="28" t="s">
        <v>143</v>
      </c>
      <c r="H33" s="34"/>
    </row>
    <row r="34" ht="17.9" customHeight="1" spans="1:8">
      <c r="A34" s="28"/>
      <c r="B34" s="34"/>
      <c r="C34" s="28"/>
      <c r="D34" s="34"/>
      <c r="E34" s="28"/>
      <c r="F34" s="34"/>
      <c r="G34" s="28"/>
      <c r="H34" s="34"/>
    </row>
    <row r="35" ht="17.9" customHeight="1" spans="1:8">
      <c r="A35" s="75" t="s">
        <v>144</v>
      </c>
      <c r="B35" s="34">
        <v>6326.42</v>
      </c>
      <c r="C35" s="75" t="s">
        <v>145</v>
      </c>
      <c r="D35" s="34">
        <v>6326.42</v>
      </c>
      <c r="E35" s="75" t="s">
        <v>145</v>
      </c>
      <c r="F35" s="34">
        <v>6326.42</v>
      </c>
      <c r="G35" s="75" t="s">
        <v>145</v>
      </c>
      <c r="H35" s="34">
        <v>6326.42</v>
      </c>
    </row>
    <row r="36" ht="17.9" customHeight="1" spans="1:8">
      <c r="A36" s="51" t="s">
        <v>146</v>
      </c>
      <c r="B36" s="51"/>
      <c r="C36" s="51"/>
      <c r="D36" s="76"/>
      <c r="E36" s="76"/>
      <c r="F36" s="76"/>
      <c r="G36" s="76"/>
      <c r="H36" s="76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ageMargins left="0.786805555555556" right="0.786805555555556" top="0.786805555555556" bottom="0.786805555555556" header="0" footer="0.590277777777778"/>
  <pageSetup paperSize="9" scale="71" orientation="landscape" horizontalDpi="600"/>
  <headerFooter>
    <oddFooter>&amp;C第 &amp;P+1 页，共 &amp;N+23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workbookViewId="0">
      <pane ySplit="6" topLeftCell="A7" activePane="bottomLeft" state="frozen"/>
      <selection/>
      <selection pane="bottomLeft" activeCell="B22" sqref="B22"/>
    </sheetView>
  </sheetViews>
  <sheetFormatPr defaultColWidth="10" defaultRowHeight="13.5"/>
  <cols>
    <col min="1" max="1" width="5.56666666666667" customWidth="1"/>
    <col min="2" max="2" width="11.2583333333333" customWidth="1"/>
    <col min="3" max="3" width="7.5" customWidth="1"/>
    <col min="4" max="5" width="7.77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7.775" customWidth="1"/>
    <col min="17" max="17" width="5.625" customWidth="1"/>
    <col min="18" max="18" width="4.208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49" t="s">
        <v>148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5" t="s">
        <v>58</v>
      </c>
      <c r="U3" s="35"/>
      <c r="V3" s="35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24"/>
      <c r="B7" s="24" t="s">
        <v>151</v>
      </c>
      <c r="C7" s="25">
        <v>6326.42</v>
      </c>
      <c r="D7" s="25">
        <v>6326.42</v>
      </c>
      <c r="E7" s="25">
        <v>2073.92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>
        <v>4252.5</v>
      </c>
      <c r="Q7" s="25"/>
      <c r="R7" s="25"/>
      <c r="S7" s="25"/>
      <c r="T7" s="25"/>
      <c r="U7" s="25"/>
      <c r="V7" s="25"/>
    </row>
    <row r="8" ht="22.8" customHeight="1" spans="1:22">
      <c r="A8" s="23" t="s">
        <v>168</v>
      </c>
      <c r="B8" s="23" t="s">
        <v>169</v>
      </c>
      <c r="C8" s="25">
        <v>6326.42</v>
      </c>
      <c r="D8" s="25">
        <v>6326.42</v>
      </c>
      <c r="E8" s="31">
        <v>2073.92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>
        <v>4252.5</v>
      </c>
      <c r="Q8" s="31"/>
      <c r="R8" s="31"/>
      <c r="S8" s="31"/>
      <c r="T8" s="31"/>
      <c r="U8" s="31"/>
      <c r="V8" s="31"/>
    </row>
    <row r="9" ht="22.8" customHeight="1" spans="1:22">
      <c r="A9" s="26" t="s">
        <v>170</v>
      </c>
      <c r="B9" s="26" t="s">
        <v>171</v>
      </c>
      <c r="C9" s="27">
        <v>6326.42</v>
      </c>
      <c r="D9" s="27">
        <v>6326.42</v>
      </c>
      <c r="E9" s="34">
        <v>2073.92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>
        <v>4252.5</v>
      </c>
      <c r="Q9" s="34"/>
      <c r="R9" s="34"/>
      <c r="S9" s="34"/>
      <c r="T9" s="34"/>
      <c r="U9" s="34"/>
      <c r="V9" s="34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86805555555556" right="0.786805555555556" top="0.786805555555556" bottom="0.786805555555556" header="0" footer="0.590277777777778"/>
  <pageSetup paperSize="9" orientation="landscape" horizontalDpi="600"/>
  <headerFooter>
    <oddFooter>&amp;C第 &amp;P+2 页，共 &amp;N+23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4" topLeftCell="A5" activePane="bottomLeft" state="frozen"/>
      <selection/>
      <selection pane="bottomLeft" activeCell="B22" sqref="B22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0"/>
      <c r="G1" s="9" t="s">
        <v>172</v>
      </c>
      <c r="H1" s="9"/>
    </row>
    <row r="2" ht="42.25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71" t="s">
        <v>57</v>
      </c>
      <c r="B3" s="71"/>
      <c r="C3" s="71"/>
      <c r="D3" s="71"/>
      <c r="E3" s="71"/>
      <c r="F3" s="71"/>
      <c r="G3" s="71"/>
      <c r="H3" s="35" t="s">
        <v>58</v>
      </c>
    </row>
    <row r="4" ht="31.05" customHeight="1" spans="1:8">
      <c r="A4" s="52" t="s">
        <v>174</v>
      </c>
      <c r="B4" s="52" t="s">
        <v>175</v>
      </c>
      <c r="C4" s="52" t="s">
        <v>151</v>
      </c>
      <c r="D4" s="52" t="s">
        <v>176</v>
      </c>
      <c r="E4" s="52" t="s">
        <v>177</v>
      </c>
      <c r="F4" s="52" t="s">
        <v>178</v>
      </c>
      <c r="G4" s="52" t="s">
        <v>179</v>
      </c>
      <c r="H4" s="52" t="s">
        <v>180</v>
      </c>
    </row>
    <row r="5" ht="26.05" customHeight="1" spans="1:8">
      <c r="A5" s="4"/>
      <c r="B5" s="24" t="s">
        <v>151</v>
      </c>
      <c r="C5" s="31">
        <v>6326.42</v>
      </c>
      <c r="D5" s="31">
        <v>2149.92</v>
      </c>
      <c r="E5" s="31">
        <v>4176.5</v>
      </c>
      <c r="F5" s="31"/>
      <c r="G5" s="31"/>
      <c r="H5" s="31"/>
    </row>
    <row r="6" ht="32.55" customHeight="1" spans="1:8">
      <c r="A6" s="32" t="s">
        <v>168</v>
      </c>
      <c r="B6" s="32" t="s">
        <v>169</v>
      </c>
      <c r="C6" s="72">
        <v>6326.42</v>
      </c>
      <c r="D6" s="72">
        <v>2149.92</v>
      </c>
      <c r="E6" s="72">
        <v>4176.5</v>
      </c>
      <c r="F6" s="72"/>
      <c r="G6" s="72"/>
      <c r="H6" s="72"/>
    </row>
    <row r="7" ht="32.55" customHeight="1" spans="1:8">
      <c r="A7" s="32" t="s">
        <v>170</v>
      </c>
      <c r="B7" s="32" t="s">
        <v>171</v>
      </c>
      <c r="C7" s="72">
        <v>6326.42</v>
      </c>
      <c r="D7" s="72">
        <v>2149.92</v>
      </c>
      <c r="E7" s="72">
        <v>4176.5</v>
      </c>
      <c r="F7" s="72"/>
      <c r="G7" s="72"/>
      <c r="H7" s="72"/>
    </row>
    <row r="8" ht="32.55" customHeight="1" spans="1:8">
      <c r="A8" s="33" t="s">
        <v>181</v>
      </c>
      <c r="B8" s="46" t="s">
        <v>182</v>
      </c>
      <c r="C8" s="72">
        <v>126</v>
      </c>
      <c r="D8" s="47">
        <v>126</v>
      </c>
      <c r="E8" s="47"/>
      <c r="F8" s="47"/>
      <c r="G8" s="47"/>
      <c r="H8" s="47"/>
    </row>
    <row r="9" ht="32.55" customHeight="1" spans="1:8">
      <c r="A9" s="33" t="s">
        <v>183</v>
      </c>
      <c r="B9" s="46" t="s">
        <v>184</v>
      </c>
      <c r="C9" s="72">
        <v>126</v>
      </c>
      <c r="D9" s="47">
        <v>126</v>
      </c>
      <c r="E9" s="47"/>
      <c r="F9" s="47"/>
      <c r="G9" s="47"/>
      <c r="H9" s="47"/>
    </row>
    <row r="10" ht="32.55" customHeight="1" spans="1:8">
      <c r="A10" s="33" t="s">
        <v>185</v>
      </c>
      <c r="B10" s="46" t="s">
        <v>186</v>
      </c>
      <c r="C10" s="72">
        <v>126</v>
      </c>
      <c r="D10" s="47">
        <v>126</v>
      </c>
      <c r="E10" s="47"/>
      <c r="F10" s="47"/>
      <c r="G10" s="47"/>
      <c r="H10" s="47"/>
    </row>
    <row r="11" ht="32.55" customHeight="1" spans="1:8">
      <c r="A11" s="33" t="s">
        <v>187</v>
      </c>
      <c r="B11" s="46" t="s">
        <v>188</v>
      </c>
      <c r="C11" s="72">
        <v>78.2</v>
      </c>
      <c r="D11" s="47">
        <v>78.2</v>
      </c>
      <c r="E11" s="47"/>
      <c r="F11" s="47"/>
      <c r="G11" s="47"/>
      <c r="H11" s="47"/>
    </row>
    <row r="12" ht="32.55" customHeight="1" spans="1:8">
      <c r="A12" s="33" t="s">
        <v>189</v>
      </c>
      <c r="B12" s="46" t="s">
        <v>190</v>
      </c>
      <c r="C12" s="72">
        <v>78.2</v>
      </c>
      <c r="D12" s="47">
        <v>78.2</v>
      </c>
      <c r="E12" s="47"/>
      <c r="F12" s="47"/>
      <c r="G12" s="47"/>
      <c r="H12" s="47"/>
    </row>
    <row r="13" ht="32.55" customHeight="1" spans="1:8">
      <c r="A13" s="33" t="s">
        <v>191</v>
      </c>
      <c r="B13" s="46" t="s">
        <v>192</v>
      </c>
      <c r="C13" s="72">
        <v>78.2</v>
      </c>
      <c r="D13" s="47">
        <v>78.2</v>
      </c>
      <c r="E13" s="47"/>
      <c r="F13" s="47"/>
      <c r="G13" s="47"/>
      <c r="H13" s="47"/>
    </row>
    <row r="14" ht="32.55" customHeight="1" spans="1:8">
      <c r="A14" s="33" t="s">
        <v>193</v>
      </c>
      <c r="B14" s="46" t="s">
        <v>194</v>
      </c>
      <c r="C14" s="72">
        <v>5970.22</v>
      </c>
      <c r="D14" s="47">
        <v>1793.72</v>
      </c>
      <c r="E14" s="47">
        <v>4176.5</v>
      </c>
      <c r="F14" s="47"/>
      <c r="G14" s="47"/>
      <c r="H14" s="47"/>
    </row>
    <row r="15" ht="32.55" customHeight="1" spans="1:8">
      <c r="A15" s="33" t="s">
        <v>195</v>
      </c>
      <c r="B15" s="46" t="s">
        <v>196</v>
      </c>
      <c r="C15" s="72">
        <v>5970.22</v>
      </c>
      <c r="D15" s="47">
        <v>1793.72</v>
      </c>
      <c r="E15" s="47">
        <v>4176.5</v>
      </c>
      <c r="F15" s="47"/>
      <c r="G15" s="47"/>
      <c r="H15" s="47"/>
    </row>
    <row r="16" ht="32.55" customHeight="1" spans="1:8">
      <c r="A16" s="33" t="s">
        <v>197</v>
      </c>
      <c r="B16" s="46" t="s">
        <v>198</v>
      </c>
      <c r="C16" s="72">
        <v>5970.22</v>
      </c>
      <c r="D16" s="47">
        <v>1793.72</v>
      </c>
      <c r="E16" s="47">
        <v>4176.5</v>
      </c>
      <c r="F16" s="47"/>
      <c r="G16" s="47"/>
      <c r="H16" s="47"/>
    </row>
    <row r="17" ht="32.55" customHeight="1" spans="1:8">
      <c r="A17" s="33" t="s">
        <v>199</v>
      </c>
      <c r="B17" s="46" t="s">
        <v>200</v>
      </c>
      <c r="C17" s="72">
        <v>152</v>
      </c>
      <c r="D17" s="47">
        <v>152</v>
      </c>
      <c r="E17" s="47"/>
      <c r="F17" s="47"/>
      <c r="G17" s="47"/>
      <c r="H17" s="47"/>
    </row>
    <row r="18" ht="32.55" customHeight="1" spans="1:8">
      <c r="A18" s="33" t="s">
        <v>201</v>
      </c>
      <c r="B18" s="46" t="s">
        <v>202</v>
      </c>
      <c r="C18" s="72">
        <v>152</v>
      </c>
      <c r="D18" s="47">
        <v>152</v>
      </c>
      <c r="E18" s="47"/>
      <c r="F18" s="47"/>
      <c r="G18" s="47"/>
      <c r="H18" s="47"/>
    </row>
    <row r="19" ht="32.55" customHeight="1" spans="1:8">
      <c r="A19" s="33" t="s">
        <v>203</v>
      </c>
      <c r="B19" s="46" t="s">
        <v>204</v>
      </c>
      <c r="C19" s="72">
        <v>152</v>
      </c>
      <c r="D19" s="47">
        <v>152</v>
      </c>
      <c r="E19" s="47"/>
      <c r="F19" s="47"/>
      <c r="G19" s="47"/>
      <c r="H19" s="47"/>
    </row>
  </sheetData>
  <mergeCells count="3">
    <mergeCell ref="G1:H1"/>
    <mergeCell ref="A2:H2"/>
    <mergeCell ref="A3:G3"/>
  </mergeCells>
  <pageMargins left="0.786805555555556" right="0.786805555555556" top="0.786805555555556" bottom="0.786805555555556" header="0" footer="0.590277777777778"/>
  <pageSetup paperSize="9" scale="80" orientation="landscape" horizontalDpi="600"/>
  <headerFooter>
    <oddFooter>&amp;C第 &amp;P+3 页，共 &amp;N+23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0" width="7.69166666666667" customWidth="1"/>
    <col min="11" max="12" width="7.775" customWidth="1"/>
    <col min="13" max="18" width="7.69166666666667" customWidth="1"/>
    <col min="19" max="20" width="9.76666666666667" customWidth="1"/>
  </cols>
  <sheetData>
    <row r="1" ht="16.35" customHeight="1" spans="1:18">
      <c r="A1" s="1"/>
      <c r="Q1" s="9" t="s">
        <v>205</v>
      </c>
      <c r="R1" s="9"/>
    </row>
    <row r="2" ht="42.25" customHeight="1" spans="1:18">
      <c r="A2" s="12" t="s">
        <v>206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30.1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4"/>
      <c r="B6" s="24"/>
      <c r="C6" s="24"/>
      <c r="D6" s="24"/>
      <c r="E6" s="24" t="s">
        <v>151</v>
      </c>
      <c r="F6" s="25">
        <v>6326.42</v>
      </c>
      <c r="G6" s="25"/>
      <c r="H6" s="25"/>
      <c r="I6" s="25"/>
      <c r="J6" s="25"/>
      <c r="K6" s="25">
        <v>3126.42</v>
      </c>
      <c r="L6" s="25">
        <v>3006</v>
      </c>
      <c r="M6" s="25"/>
      <c r="N6" s="25"/>
      <c r="O6" s="25">
        <v>194</v>
      </c>
      <c r="P6" s="25"/>
      <c r="Q6" s="25"/>
      <c r="R6" s="25"/>
    </row>
    <row r="7" ht="24.4" customHeight="1" spans="1:18">
      <c r="A7" s="24"/>
      <c r="B7" s="24"/>
      <c r="C7" s="24"/>
      <c r="D7" s="23" t="s">
        <v>168</v>
      </c>
      <c r="E7" s="23" t="s">
        <v>169</v>
      </c>
      <c r="F7" s="25">
        <v>6326.42</v>
      </c>
      <c r="G7" s="25"/>
      <c r="H7" s="25"/>
      <c r="I7" s="25"/>
      <c r="J7" s="25"/>
      <c r="K7" s="25">
        <v>3126.42</v>
      </c>
      <c r="L7" s="25">
        <v>3006</v>
      </c>
      <c r="M7" s="25"/>
      <c r="N7" s="25"/>
      <c r="O7" s="25">
        <v>194</v>
      </c>
      <c r="P7" s="25"/>
      <c r="Q7" s="25"/>
      <c r="R7" s="25"/>
    </row>
    <row r="8" ht="24.4" customHeight="1" spans="1:18">
      <c r="A8" s="44"/>
      <c r="B8" s="44"/>
      <c r="C8" s="44"/>
      <c r="D8" s="32" t="s">
        <v>170</v>
      </c>
      <c r="E8" s="32" t="s">
        <v>171</v>
      </c>
      <c r="F8" s="68">
        <v>6326.42</v>
      </c>
      <c r="G8" s="68"/>
      <c r="H8" s="68"/>
      <c r="I8" s="68"/>
      <c r="J8" s="68"/>
      <c r="K8" s="68">
        <v>3126.42</v>
      </c>
      <c r="L8" s="68">
        <v>3006</v>
      </c>
      <c r="M8" s="68"/>
      <c r="N8" s="68"/>
      <c r="O8" s="68">
        <v>194</v>
      </c>
      <c r="P8" s="68"/>
      <c r="Q8" s="68"/>
      <c r="R8" s="68"/>
    </row>
    <row r="9" ht="24.4" customHeight="1" spans="1:18">
      <c r="A9" s="45" t="s">
        <v>226</v>
      </c>
      <c r="B9" s="45" t="s">
        <v>227</v>
      </c>
      <c r="C9" s="45" t="s">
        <v>227</v>
      </c>
      <c r="D9" s="33" t="s">
        <v>228</v>
      </c>
      <c r="E9" s="46" t="s">
        <v>229</v>
      </c>
      <c r="F9" s="69">
        <v>126</v>
      </c>
      <c r="G9" s="69"/>
      <c r="H9" s="69"/>
      <c r="I9" s="69"/>
      <c r="J9" s="69"/>
      <c r="K9" s="69">
        <v>126</v>
      </c>
      <c r="L9" s="69"/>
      <c r="M9" s="69"/>
      <c r="N9" s="69"/>
      <c r="O9" s="69"/>
      <c r="P9" s="69"/>
      <c r="Q9" s="69"/>
      <c r="R9" s="69"/>
    </row>
    <row r="10" ht="24.4" customHeight="1" spans="1:18">
      <c r="A10" s="45" t="s">
        <v>230</v>
      </c>
      <c r="B10" s="45" t="s">
        <v>231</v>
      </c>
      <c r="C10" s="45" t="s">
        <v>232</v>
      </c>
      <c r="D10" s="33" t="s">
        <v>228</v>
      </c>
      <c r="E10" s="46" t="s">
        <v>233</v>
      </c>
      <c r="F10" s="69">
        <v>78.2</v>
      </c>
      <c r="G10" s="69"/>
      <c r="H10" s="69"/>
      <c r="I10" s="69"/>
      <c r="J10" s="69"/>
      <c r="K10" s="69">
        <v>74</v>
      </c>
      <c r="L10" s="69"/>
      <c r="M10" s="69"/>
      <c r="N10" s="69"/>
      <c r="O10" s="69">
        <v>4.2</v>
      </c>
      <c r="P10" s="69"/>
      <c r="Q10" s="69"/>
      <c r="R10" s="69"/>
    </row>
    <row r="11" ht="24.4" customHeight="1" spans="1:18">
      <c r="A11" s="45" t="s">
        <v>234</v>
      </c>
      <c r="B11" s="45" t="s">
        <v>235</v>
      </c>
      <c r="C11" s="45" t="s">
        <v>236</v>
      </c>
      <c r="D11" s="33" t="s">
        <v>228</v>
      </c>
      <c r="E11" s="46" t="s">
        <v>237</v>
      </c>
      <c r="F11" s="69">
        <v>5970.22</v>
      </c>
      <c r="G11" s="69"/>
      <c r="H11" s="69"/>
      <c r="I11" s="69"/>
      <c r="J11" s="69"/>
      <c r="K11" s="69">
        <v>2774.42</v>
      </c>
      <c r="L11" s="69">
        <v>3006</v>
      </c>
      <c r="M11" s="69"/>
      <c r="N11" s="69"/>
      <c r="O11" s="69">
        <v>189.8</v>
      </c>
      <c r="P11" s="69"/>
      <c r="Q11" s="69"/>
      <c r="R11" s="69"/>
    </row>
    <row r="12" ht="24.4" customHeight="1" spans="1:18">
      <c r="A12" s="45" t="s">
        <v>238</v>
      </c>
      <c r="B12" s="45" t="s">
        <v>232</v>
      </c>
      <c r="C12" s="45" t="s">
        <v>239</v>
      </c>
      <c r="D12" s="33" t="s">
        <v>228</v>
      </c>
      <c r="E12" s="46" t="s">
        <v>240</v>
      </c>
      <c r="F12" s="69">
        <v>152</v>
      </c>
      <c r="G12" s="69"/>
      <c r="H12" s="69"/>
      <c r="I12" s="69"/>
      <c r="J12" s="69"/>
      <c r="K12" s="69">
        <v>152</v>
      </c>
      <c r="L12" s="69"/>
      <c r="M12" s="69"/>
      <c r="N12" s="69"/>
      <c r="O12" s="69"/>
      <c r="P12" s="69"/>
      <c r="Q12" s="69"/>
      <c r="R12" s="6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86805555555556" right="0.786805555555556" top="0.786805555555556" bottom="0.786805555555556" header="0" footer="0.590277777777778"/>
  <pageSetup paperSize="9" scale="93" orientation="landscape" horizontalDpi="600"/>
  <headerFooter>
    <oddFooter>&amp;C第 &amp;P+4 页，共 &amp;N+23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775" customWidth="1"/>
    <col min="8" max="8" width="6.69166666666667" customWidth="1"/>
    <col min="9" max="10" width="6.65" customWidth="1"/>
    <col min="11" max="11" width="7.775" customWidth="1"/>
    <col min="12" max="13" width="7.43333333333333" customWidth="1"/>
    <col min="14" max="14" width="6.50833333333333" customWidth="1"/>
    <col min="15" max="15" width="7.43333333333333" customWidth="1"/>
    <col min="16" max="16" width="6.69166666666667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241</v>
      </c>
      <c r="T1" s="9"/>
    </row>
    <row r="2" ht="49.15" customHeight="1" spans="1:20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5" t="s">
        <v>58</v>
      </c>
      <c r="T3" s="35"/>
    </row>
    <row r="4" ht="18.1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151</v>
      </c>
      <c r="H5" s="4" t="s">
        <v>244</v>
      </c>
      <c r="I5" s="4" t="s">
        <v>245</v>
      </c>
      <c r="J5" s="4" t="s">
        <v>219</v>
      </c>
      <c r="K5" s="4" t="s">
        <v>151</v>
      </c>
      <c r="L5" s="4" t="s">
        <v>246</v>
      </c>
      <c r="M5" s="4" t="s">
        <v>247</v>
      </c>
      <c r="N5" s="4" t="s">
        <v>221</v>
      </c>
      <c r="O5" s="4" t="s">
        <v>248</v>
      </c>
      <c r="P5" s="4" t="s">
        <v>249</v>
      </c>
      <c r="Q5" s="4" t="s">
        <v>250</v>
      </c>
      <c r="R5" s="4" t="s">
        <v>217</v>
      </c>
      <c r="S5" s="4" t="s">
        <v>220</v>
      </c>
      <c r="T5" s="4" t="s">
        <v>222</v>
      </c>
    </row>
    <row r="6" ht="28.45" customHeight="1" spans="1:20">
      <c r="A6" s="24"/>
      <c r="B6" s="24"/>
      <c r="C6" s="24"/>
      <c r="D6" s="24"/>
      <c r="E6" s="24" t="s">
        <v>151</v>
      </c>
      <c r="F6" s="31">
        <v>6326.42</v>
      </c>
      <c r="G6" s="31">
        <v>2149.92</v>
      </c>
      <c r="H6" s="31">
        <v>1642</v>
      </c>
      <c r="I6" s="31">
        <v>313.92</v>
      </c>
      <c r="J6" s="31">
        <v>194</v>
      </c>
      <c r="K6" s="31">
        <v>4176.5</v>
      </c>
      <c r="L6" s="31">
        <v>1170.5</v>
      </c>
      <c r="M6" s="31"/>
      <c r="N6" s="31"/>
      <c r="O6" s="31"/>
      <c r="P6" s="31">
        <v>3006</v>
      </c>
      <c r="Q6" s="31"/>
      <c r="R6" s="31"/>
      <c r="S6" s="31"/>
      <c r="T6" s="31"/>
    </row>
    <row r="7" ht="26.05" customHeight="1" spans="1:20">
      <c r="A7" s="24"/>
      <c r="B7" s="24"/>
      <c r="C7" s="24"/>
      <c r="D7" s="23" t="s">
        <v>168</v>
      </c>
      <c r="E7" s="23" t="s">
        <v>169</v>
      </c>
      <c r="F7" s="25">
        <v>6326.42</v>
      </c>
      <c r="G7" s="31">
        <v>2149.92</v>
      </c>
      <c r="H7" s="31">
        <v>1642</v>
      </c>
      <c r="I7" s="31">
        <v>313.92</v>
      </c>
      <c r="J7" s="31">
        <v>194</v>
      </c>
      <c r="K7" s="31">
        <v>4176.5</v>
      </c>
      <c r="L7" s="31">
        <v>1170.5</v>
      </c>
      <c r="M7" s="31"/>
      <c r="N7" s="31"/>
      <c r="O7" s="31"/>
      <c r="P7" s="31">
        <v>3006</v>
      </c>
      <c r="Q7" s="31"/>
      <c r="R7" s="31"/>
      <c r="S7" s="31"/>
      <c r="T7" s="31"/>
    </row>
    <row r="8" ht="26.05" customHeight="1" spans="1:20">
      <c r="A8" s="44"/>
      <c r="B8" s="44"/>
      <c r="C8" s="44"/>
      <c r="D8" s="32" t="s">
        <v>170</v>
      </c>
      <c r="E8" s="32" t="s">
        <v>171</v>
      </c>
      <c r="F8" s="25">
        <v>6326.42</v>
      </c>
      <c r="G8" s="31">
        <v>2149.92</v>
      </c>
      <c r="H8" s="31">
        <v>1642</v>
      </c>
      <c r="I8" s="31">
        <v>313.92</v>
      </c>
      <c r="J8" s="31">
        <v>194</v>
      </c>
      <c r="K8" s="31">
        <v>4176.5</v>
      </c>
      <c r="L8" s="31">
        <v>1170.5</v>
      </c>
      <c r="M8" s="31"/>
      <c r="N8" s="31"/>
      <c r="O8" s="31"/>
      <c r="P8" s="31">
        <v>3006</v>
      </c>
      <c r="Q8" s="31"/>
      <c r="R8" s="31"/>
      <c r="S8" s="31"/>
      <c r="T8" s="31"/>
    </row>
    <row r="9" ht="26.05" customHeight="1" spans="1:20">
      <c r="A9" s="45" t="s">
        <v>226</v>
      </c>
      <c r="B9" s="45" t="s">
        <v>227</v>
      </c>
      <c r="C9" s="45" t="s">
        <v>227</v>
      </c>
      <c r="D9" s="33" t="s">
        <v>228</v>
      </c>
      <c r="E9" s="46" t="s">
        <v>229</v>
      </c>
      <c r="F9" s="27">
        <v>126</v>
      </c>
      <c r="G9" s="34">
        <v>126</v>
      </c>
      <c r="H9" s="34">
        <v>126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6.05" customHeight="1" spans="1:20">
      <c r="A10" s="45" t="s">
        <v>230</v>
      </c>
      <c r="B10" s="45" t="s">
        <v>231</v>
      </c>
      <c r="C10" s="45" t="s">
        <v>232</v>
      </c>
      <c r="D10" s="33" t="s">
        <v>228</v>
      </c>
      <c r="E10" s="46" t="s">
        <v>233</v>
      </c>
      <c r="F10" s="27">
        <v>78.2</v>
      </c>
      <c r="G10" s="34">
        <v>78.2</v>
      </c>
      <c r="H10" s="34">
        <v>74</v>
      </c>
      <c r="I10" s="34"/>
      <c r="J10" s="34">
        <v>4.2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26.05" customHeight="1" spans="1:20">
      <c r="A11" s="45" t="s">
        <v>234</v>
      </c>
      <c r="B11" s="45" t="s">
        <v>235</v>
      </c>
      <c r="C11" s="45" t="s">
        <v>236</v>
      </c>
      <c r="D11" s="33" t="s">
        <v>228</v>
      </c>
      <c r="E11" s="46" t="s">
        <v>237</v>
      </c>
      <c r="F11" s="27">
        <v>5970.22</v>
      </c>
      <c r="G11" s="34">
        <v>1793.72</v>
      </c>
      <c r="H11" s="34">
        <v>1290</v>
      </c>
      <c r="I11" s="34">
        <v>313.92</v>
      </c>
      <c r="J11" s="34">
        <v>189.8</v>
      </c>
      <c r="K11" s="34">
        <v>4176.5</v>
      </c>
      <c r="L11" s="34">
        <v>1170.5</v>
      </c>
      <c r="M11" s="34"/>
      <c r="N11" s="34"/>
      <c r="O11" s="34"/>
      <c r="P11" s="34">
        <v>3006</v>
      </c>
      <c r="Q11" s="34"/>
      <c r="R11" s="34"/>
      <c r="S11" s="34"/>
      <c r="T11" s="34"/>
    </row>
    <row r="12" ht="26.05" customHeight="1" spans="1:20">
      <c r="A12" s="45" t="s">
        <v>238</v>
      </c>
      <c r="B12" s="45" t="s">
        <v>232</v>
      </c>
      <c r="C12" s="45" t="s">
        <v>239</v>
      </c>
      <c r="D12" s="33" t="s">
        <v>228</v>
      </c>
      <c r="E12" s="46" t="s">
        <v>240</v>
      </c>
      <c r="F12" s="27">
        <v>152</v>
      </c>
      <c r="G12" s="34">
        <v>152</v>
      </c>
      <c r="H12" s="34">
        <v>152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786805555555556" right="0.786805555555556" top="0.786805555555556" bottom="0.786805555555556" header="0" footer="0.590277777777778"/>
  <pageSetup paperSize="9" scale="92" orientation="landscape" horizontalDpi="600"/>
  <headerFooter>
    <oddFooter>&amp;C第 &amp;P+5 页，共 &amp;N+23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B22" sqref="B22"/>
    </sheetView>
  </sheetViews>
  <sheetFormatPr defaultColWidth="10" defaultRowHeight="13.5" outlineLevelCol="3"/>
  <cols>
    <col min="1" max="4" width="30.5" customWidth="1"/>
    <col min="5" max="6" width="9.76666666666667" customWidth="1"/>
  </cols>
  <sheetData>
    <row r="1" ht="16.35" customHeight="1" spans="1:4">
      <c r="A1" s="1"/>
      <c r="D1" s="9" t="s">
        <v>251</v>
      </c>
    </row>
    <row r="2" ht="37.05" customHeight="1" spans="1:4">
      <c r="A2" s="12" t="s">
        <v>252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35" t="s">
        <v>58</v>
      </c>
    </row>
    <row r="4" ht="22.8" customHeight="1" spans="1:4">
      <c r="A4" s="36" t="s">
        <v>253</v>
      </c>
      <c r="B4" s="36"/>
      <c r="C4" s="36" t="s">
        <v>254</v>
      </c>
      <c r="D4" s="36"/>
    </row>
    <row r="5" ht="22.8" customHeight="1" spans="1:4">
      <c r="A5" s="36" t="s">
        <v>61</v>
      </c>
      <c r="B5" s="36" t="s">
        <v>62</v>
      </c>
      <c r="C5" s="36" t="s">
        <v>61</v>
      </c>
      <c r="D5" s="36" t="s">
        <v>62</v>
      </c>
    </row>
    <row r="6" ht="22.8" customHeight="1" spans="1:4">
      <c r="A6" s="37" t="s">
        <v>255</v>
      </c>
      <c r="B6" s="38">
        <v>2073.92</v>
      </c>
      <c r="C6" s="37" t="s">
        <v>256</v>
      </c>
      <c r="D6" s="67">
        <v>2073.92</v>
      </c>
    </row>
    <row r="7" ht="22.8" customHeight="1" spans="1:4">
      <c r="A7" s="64" t="s">
        <v>257</v>
      </c>
      <c r="B7" s="41">
        <v>2073.92</v>
      </c>
      <c r="C7" s="64" t="s">
        <v>258</v>
      </c>
      <c r="D7" s="42"/>
    </row>
    <row r="8" ht="22.8" customHeight="1" spans="1:4">
      <c r="A8" s="64" t="s">
        <v>259</v>
      </c>
      <c r="B8" s="41"/>
      <c r="C8" s="64" t="s">
        <v>260</v>
      </c>
      <c r="D8" s="42"/>
    </row>
    <row r="9" ht="22.8" customHeight="1" spans="1:4">
      <c r="A9" s="64" t="s">
        <v>261</v>
      </c>
      <c r="B9" s="41"/>
      <c r="C9" s="64" t="s">
        <v>262</v>
      </c>
      <c r="D9" s="42"/>
    </row>
    <row r="10" ht="22.8" customHeight="1" spans="1:4">
      <c r="A10" s="37" t="s">
        <v>263</v>
      </c>
      <c r="B10" s="38"/>
      <c r="C10" s="64" t="s">
        <v>264</v>
      </c>
      <c r="D10" s="42"/>
    </row>
    <row r="11" ht="22.8" customHeight="1" spans="1:4">
      <c r="A11" s="64" t="s">
        <v>257</v>
      </c>
      <c r="B11" s="41"/>
      <c r="C11" s="64" t="s">
        <v>265</v>
      </c>
      <c r="D11" s="42"/>
    </row>
    <row r="12" ht="22.8" customHeight="1" spans="1:4">
      <c r="A12" s="64" t="s">
        <v>259</v>
      </c>
      <c r="B12" s="41"/>
      <c r="C12" s="64" t="s">
        <v>266</v>
      </c>
      <c r="D12" s="42">
        <v>126</v>
      </c>
    </row>
    <row r="13" ht="22.8" customHeight="1" spans="1:4">
      <c r="A13" s="64" t="s">
        <v>261</v>
      </c>
      <c r="B13" s="41"/>
      <c r="C13" s="64" t="s">
        <v>267</v>
      </c>
      <c r="D13" s="42">
        <v>78.2</v>
      </c>
    </row>
    <row r="14" ht="22.8" customHeight="1" spans="1:4">
      <c r="A14" s="64"/>
      <c r="B14" s="64"/>
      <c r="C14" s="64" t="s">
        <v>268</v>
      </c>
      <c r="D14" s="42"/>
    </row>
    <row r="15" ht="22.8" customHeight="1" spans="1:4">
      <c r="A15" s="64"/>
      <c r="B15" s="41"/>
      <c r="C15" s="64" t="s">
        <v>269</v>
      </c>
      <c r="D15" s="42"/>
    </row>
    <row r="16" ht="22.8" customHeight="1" spans="1:4">
      <c r="A16" s="64"/>
      <c r="B16" s="64"/>
      <c r="C16" s="64" t="s">
        <v>270</v>
      </c>
      <c r="D16" s="42">
        <v>1717.72</v>
      </c>
    </row>
    <row r="17" ht="22.8" customHeight="1" spans="1:4">
      <c r="A17" s="64"/>
      <c r="B17" s="64"/>
      <c r="C17" s="64" t="s">
        <v>271</v>
      </c>
      <c r="D17" s="42"/>
    </row>
    <row r="18" ht="22.8" customHeight="1" spans="1:4">
      <c r="A18" s="64"/>
      <c r="B18" s="64"/>
      <c r="C18" s="64" t="s">
        <v>272</v>
      </c>
      <c r="D18" s="42"/>
    </row>
    <row r="19" ht="22.8" customHeight="1" spans="1:4">
      <c r="A19" s="64"/>
      <c r="B19" s="64"/>
      <c r="C19" s="64" t="s">
        <v>273</v>
      </c>
      <c r="D19" s="42"/>
    </row>
    <row r="20" ht="22.8" customHeight="1" spans="1:4">
      <c r="A20" s="64"/>
      <c r="B20" s="64"/>
      <c r="C20" s="64" t="s">
        <v>274</v>
      </c>
      <c r="D20" s="42"/>
    </row>
    <row r="21" ht="22.8" customHeight="1" spans="1:4">
      <c r="A21" s="64"/>
      <c r="B21" s="64"/>
      <c r="C21" s="64" t="s">
        <v>275</v>
      </c>
      <c r="D21" s="42"/>
    </row>
    <row r="22" ht="22.8" customHeight="1" spans="1:4">
      <c r="A22" s="64"/>
      <c r="B22" s="64"/>
      <c r="C22" s="64" t="s">
        <v>276</v>
      </c>
      <c r="D22" s="42"/>
    </row>
    <row r="23" ht="22.8" customHeight="1" spans="1:4">
      <c r="A23" s="64"/>
      <c r="B23" s="64"/>
      <c r="C23" s="64" t="s">
        <v>277</v>
      </c>
      <c r="D23" s="42">
        <v>152</v>
      </c>
    </row>
    <row r="24" ht="22.8" customHeight="1" spans="1:4">
      <c r="A24" s="64"/>
      <c r="B24" s="64"/>
      <c r="C24" s="64" t="s">
        <v>278</v>
      </c>
      <c r="D24" s="42"/>
    </row>
    <row r="25" ht="22.8" customHeight="1" spans="1:4">
      <c r="A25" s="64"/>
      <c r="B25" s="64"/>
      <c r="C25" s="64" t="s">
        <v>279</v>
      </c>
      <c r="D25" s="42"/>
    </row>
    <row r="26" ht="22.8" customHeight="1" spans="1:4">
      <c r="A26" s="64"/>
      <c r="B26" s="64"/>
      <c r="C26" s="64" t="s">
        <v>280</v>
      </c>
      <c r="D26" s="42"/>
    </row>
    <row r="27" ht="22.8" customHeight="1" spans="1:4">
      <c r="A27" s="64"/>
      <c r="B27" s="64"/>
      <c r="C27" s="64" t="s">
        <v>281</v>
      </c>
      <c r="D27" s="42"/>
    </row>
    <row r="28" ht="22.8" customHeight="1" spans="1:4">
      <c r="A28" s="64"/>
      <c r="B28" s="64"/>
      <c r="C28" s="64" t="s">
        <v>282</v>
      </c>
      <c r="D28" s="42"/>
    </row>
    <row r="29" ht="22.8" customHeight="1" spans="1:4">
      <c r="A29" s="64"/>
      <c r="B29" s="64"/>
      <c r="C29" s="64" t="s">
        <v>283</v>
      </c>
      <c r="D29" s="42"/>
    </row>
    <row r="30" ht="22.8" customHeight="1" spans="1:4">
      <c r="A30" s="64"/>
      <c r="B30" s="64"/>
      <c r="C30" s="64" t="s">
        <v>284</v>
      </c>
      <c r="D30" s="42"/>
    </row>
    <row r="31" ht="22.8" customHeight="1" spans="1:4">
      <c r="A31" s="64"/>
      <c r="B31" s="64"/>
      <c r="C31" s="64" t="s">
        <v>285</v>
      </c>
      <c r="D31" s="42"/>
    </row>
    <row r="32" ht="22.8" customHeight="1" spans="1:4">
      <c r="A32" s="64"/>
      <c r="B32" s="64"/>
      <c r="C32" s="64"/>
      <c r="D32" s="64"/>
    </row>
    <row r="33" ht="22.8" customHeight="1" spans="1:4">
      <c r="A33" s="64"/>
      <c r="B33" s="64"/>
      <c r="C33" s="64"/>
      <c r="D33" s="64"/>
    </row>
    <row r="34" ht="22.8" customHeight="1" spans="1:4">
      <c r="A34" s="64"/>
      <c r="B34" s="64"/>
      <c r="C34" s="64"/>
      <c r="D34" s="64"/>
    </row>
    <row r="35" ht="22.8" customHeight="1" spans="1:4">
      <c r="A35" s="37"/>
      <c r="B35" s="37"/>
      <c r="C35" s="37" t="s">
        <v>286</v>
      </c>
      <c r="D35" s="38">
        <v>0</v>
      </c>
    </row>
    <row r="36" ht="22.8" customHeight="1" spans="1:4">
      <c r="A36" s="37"/>
      <c r="B36" s="37"/>
      <c r="C36" s="37"/>
      <c r="D36" s="37"/>
    </row>
    <row r="37" ht="22.8" customHeight="1" spans="1:4">
      <c r="A37" s="36" t="s">
        <v>287</v>
      </c>
      <c r="B37" s="38">
        <v>2073.92</v>
      </c>
      <c r="C37" s="36" t="s">
        <v>288</v>
      </c>
      <c r="D37" s="67">
        <v>2073.92</v>
      </c>
    </row>
    <row r="38" ht="16.35" customHeight="1" spans="1:3">
      <c r="A38" s="30" t="s">
        <v>289</v>
      </c>
      <c r="B38" s="30"/>
      <c r="C38" s="30"/>
    </row>
  </sheetData>
  <mergeCells count="5">
    <mergeCell ref="A2:D2"/>
    <mergeCell ref="A3:C3"/>
    <mergeCell ref="A4:B4"/>
    <mergeCell ref="C4:D4"/>
    <mergeCell ref="A38:C38"/>
  </mergeCells>
  <pageMargins left="0.786805555555556" right="0.786805555555556" top="0.786805555555556" bottom="0.786805555555556" header="0" footer="0.590277777777778"/>
  <pageSetup paperSize="9" scale="54" orientation="landscape" horizontalDpi="600"/>
  <headerFooter>
    <oddFooter>&amp;C第 &amp;P+6 页，共 &amp;N+23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6" topLeftCell="A7" activePane="bottomLeft" state="frozen"/>
      <selection/>
      <selection pane="bottomLeft" activeCell="A22" sqref="A22:D22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290</v>
      </c>
    </row>
    <row r="2" ht="43.1" customHeight="1" spans="1:8">
      <c r="A2" s="12" t="s">
        <v>291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5" t="s">
        <v>58</v>
      </c>
    </row>
    <row r="4" ht="25" customHeight="1" spans="1:8">
      <c r="A4" s="36" t="s">
        <v>174</v>
      </c>
      <c r="B4" s="36" t="s">
        <v>175</v>
      </c>
      <c r="C4" s="36" t="s">
        <v>151</v>
      </c>
      <c r="D4" s="36" t="s">
        <v>176</v>
      </c>
      <c r="E4" s="36"/>
      <c r="F4" s="36"/>
      <c r="G4" s="36"/>
      <c r="H4" s="36" t="s">
        <v>177</v>
      </c>
    </row>
    <row r="5" ht="25.85" customHeight="1" spans="1:8">
      <c r="A5" s="36"/>
      <c r="B5" s="36"/>
      <c r="C5" s="36"/>
      <c r="D5" s="36" t="s">
        <v>153</v>
      </c>
      <c r="E5" s="36" t="s">
        <v>292</v>
      </c>
      <c r="F5" s="36"/>
      <c r="G5" s="36" t="s">
        <v>293</v>
      </c>
      <c r="H5" s="36"/>
    </row>
    <row r="6" ht="35.35" customHeight="1" spans="1:8">
      <c r="A6" s="36"/>
      <c r="B6" s="36"/>
      <c r="C6" s="36"/>
      <c r="D6" s="36"/>
      <c r="E6" s="36" t="s">
        <v>244</v>
      </c>
      <c r="F6" s="36" t="s">
        <v>219</v>
      </c>
      <c r="G6" s="36"/>
      <c r="H6" s="36"/>
    </row>
    <row r="7" ht="23.25" customHeight="1" spans="1:8">
      <c r="A7" s="37"/>
      <c r="B7" s="37" t="s">
        <v>151</v>
      </c>
      <c r="C7" s="38">
        <v>2073.92</v>
      </c>
      <c r="D7" s="38">
        <v>1875.42</v>
      </c>
      <c r="E7" s="38">
        <v>1412</v>
      </c>
      <c r="F7" s="38">
        <v>152</v>
      </c>
      <c r="G7" s="38">
        <v>311.42</v>
      </c>
      <c r="H7" s="38">
        <v>198.5</v>
      </c>
    </row>
    <row r="8" ht="26.05" customHeight="1" spans="1:8">
      <c r="A8" s="39" t="s">
        <v>168</v>
      </c>
      <c r="B8" s="39" t="s">
        <v>169</v>
      </c>
      <c r="C8" s="38">
        <v>2073.92</v>
      </c>
      <c r="D8" s="38">
        <v>1875.42</v>
      </c>
      <c r="E8" s="38">
        <v>1412</v>
      </c>
      <c r="F8" s="38">
        <v>152</v>
      </c>
      <c r="G8" s="38">
        <v>311.42</v>
      </c>
      <c r="H8" s="38">
        <v>198.5</v>
      </c>
    </row>
    <row r="9" ht="26.05" customHeight="1" spans="1:8">
      <c r="A9" s="62" t="s">
        <v>170</v>
      </c>
      <c r="B9" s="62" t="s">
        <v>171</v>
      </c>
      <c r="C9" s="38">
        <v>2073.92</v>
      </c>
      <c r="D9" s="38">
        <v>1875.42</v>
      </c>
      <c r="E9" s="38">
        <v>1412</v>
      </c>
      <c r="F9" s="38">
        <v>152</v>
      </c>
      <c r="G9" s="38">
        <v>311.42</v>
      </c>
      <c r="H9" s="38">
        <v>198.5</v>
      </c>
    </row>
    <row r="10" ht="30.15" customHeight="1" spans="1:8">
      <c r="A10" s="66" t="s">
        <v>294</v>
      </c>
      <c r="B10" s="64" t="s">
        <v>182</v>
      </c>
      <c r="C10" s="38">
        <v>126</v>
      </c>
      <c r="D10" s="38">
        <v>126</v>
      </c>
      <c r="E10" s="38">
        <v>126</v>
      </c>
      <c r="F10" s="38">
        <v>0</v>
      </c>
      <c r="G10" s="38">
        <v>0</v>
      </c>
      <c r="H10" s="38">
        <v>0</v>
      </c>
    </row>
    <row r="11" ht="30.15" customHeight="1" spans="1:8">
      <c r="A11" s="66" t="s">
        <v>295</v>
      </c>
      <c r="B11" s="64" t="s">
        <v>184</v>
      </c>
      <c r="C11" s="38">
        <v>126</v>
      </c>
      <c r="D11" s="38">
        <v>126</v>
      </c>
      <c r="E11" s="38">
        <v>126</v>
      </c>
      <c r="F11" s="38">
        <v>0</v>
      </c>
      <c r="G11" s="38">
        <v>0</v>
      </c>
      <c r="H11" s="38">
        <v>0</v>
      </c>
    </row>
    <row r="12" ht="30.15" customHeight="1" spans="1:8">
      <c r="A12" s="66" t="s">
        <v>296</v>
      </c>
      <c r="B12" s="64" t="s">
        <v>297</v>
      </c>
      <c r="C12" s="41">
        <v>126</v>
      </c>
      <c r="D12" s="41">
        <v>126</v>
      </c>
      <c r="E12" s="42">
        <v>126</v>
      </c>
      <c r="F12" s="42"/>
      <c r="G12" s="42"/>
      <c r="H12" s="42"/>
    </row>
    <row r="13" ht="30.15" customHeight="1" spans="1:8">
      <c r="A13" s="66" t="s">
        <v>298</v>
      </c>
      <c r="B13" s="64" t="s">
        <v>188</v>
      </c>
      <c r="C13" s="38">
        <v>78.2</v>
      </c>
      <c r="D13" s="38">
        <v>78.2</v>
      </c>
      <c r="E13" s="38">
        <v>74</v>
      </c>
      <c r="F13" s="38">
        <v>4.2</v>
      </c>
      <c r="G13" s="38">
        <v>0</v>
      </c>
      <c r="H13" s="38">
        <v>0</v>
      </c>
    </row>
    <row r="14" ht="30.15" customHeight="1" spans="1:8">
      <c r="A14" s="66" t="s">
        <v>299</v>
      </c>
      <c r="B14" s="64" t="s">
        <v>190</v>
      </c>
      <c r="C14" s="38">
        <v>78.2</v>
      </c>
      <c r="D14" s="38">
        <v>78.2</v>
      </c>
      <c r="E14" s="38">
        <v>74</v>
      </c>
      <c r="F14" s="38">
        <v>4.2</v>
      </c>
      <c r="G14" s="38">
        <v>0</v>
      </c>
      <c r="H14" s="38">
        <v>0</v>
      </c>
    </row>
    <row r="15" ht="30.15" customHeight="1" spans="1:8">
      <c r="A15" s="66" t="s">
        <v>300</v>
      </c>
      <c r="B15" s="64" t="s">
        <v>301</v>
      </c>
      <c r="C15" s="41">
        <v>78.2</v>
      </c>
      <c r="D15" s="41">
        <v>78.2</v>
      </c>
      <c r="E15" s="42">
        <v>74</v>
      </c>
      <c r="F15" s="42">
        <v>4.2</v>
      </c>
      <c r="G15" s="42"/>
      <c r="H15" s="42"/>
    </row>
    <row r="16" ht="30.15" customHeight="1" spans="1:8">
      <c r="A16" s="66" t="s">
        <v>302</v>
      </c>
      <c r="B16" s="64" t="s">
        <v>194</v>
      </c>
      <c r="C16" s="38">
        <v>1717.72</v>
      </c>
      <c r="D16" s="38">
        <v>1519.22</v>
      </c>
      <c r="E16" s="38">
        <v>1060</v>
      </c>
      <c r="F16" s="38">
        <v>147.8</v>
      </c>
      <c r="G16" s="38">
        <v>311.42</v>
      </c>
      <c r="H16" s="38">
        <v>198.5</v>
      </c>
    </row>
    <row r="17" ht="30.15" customHeight="1" spans="1:8">
      <c r="A17" s="66" t="s">
        <v>303</v>
      </c>
      <c r="B17" s="64" t="s">
        <v>196</v>
      </c>
      <c r="C17" s="38">
        <v>1717.72</v>
      </c>
      <c r="D17" s="38">
        <v>1519.22</v>
      </c>
      <c r="E17" s="38">
        <v>1060</v>
      </c>
      <c r="F17" s="38">
        <v>147.8</v>
      </c>
      <c r="G17" s="38">
        <v>311.42</v>
      </c>
      <c r="H17" s="38">
        <v>198.5</v>
      </c>
    </row>
    <row r="18" ht="30.15" customHeight="1" spans="1:8">
      <c r="A18" s="66" t="s">
        <v>304</v>
      </c>
      <c r="B18" s="64" t="s">
        <v>305</v>
      </c>
      <c r="C18" s="41">
        <v>1717.72</v>
      </c>
      <c r="D18" s="41">
        <v>1519.22</v>
      </c>
      <c r="E18" s="42">
        <v>1060</v>
      </c>
      <c r="F18" s="42">
        <v>147.8</v>
      </c>
      <c r="G18" s="42">
        <v>311.42</v>
      </c>
      <c r="H18" s="42">
        <v>198.5</v>
      </c>
    </row>
    <row r="19" ht="30.15" customHeight="1" spans="1:8">
      <c r="A19" s="66" t="s">
        <v>306</v>
      </c>
      <c r="B19" s="64" t="s">
        <v>200</v>
      </c>
      <c r="C19" s="38">
        <v>152</v>
      </c>
      <c r="D19" s="38">
        <v>152</v>
      </c>
      <c r="E19" s="38">
        <v>152</v>
      </c>
      <c r="F19" s="38">
        <v>0</v>
      </c>
      <c r="G19" s="38">
        <v>0</v>
      </c>
      <c r="H19" s="38">
        <v>0</v>
      </c>
    </row>
    <row r="20" ht="30.15" customHeight="1" spans="1:8">
      <c r="A20" s="66" t="s">
        <v>307</v>
      </c>
      <c r="B20" s="64" t="s">
        <v>202</v>
      </c>
      <c r="C20" s="38">
        <v>152</v>
      </c>
      <c r="D20" s="38">
        <v>152</v>
      </c>
      <c r="E20" s="38">
        <v>152</v>
      </c>
      <c r="F20" s="38">
        <v>0</v>
      </c>
      <c r="G20" s="38">
        <v>0</v>
      </c>
      <c r="H20" s="38">
        <v>0</v>
      </c>
    </row>
    <row r="21" ht="30.15" customHeight="1" spans="1:8">
      <c r="A21" s="66" t="s">
        <v>308</v>
      </c>
      <c r="B21" s="64" t="s">
        <v>309</v>
      </c>
      <c r="C21" s="41">
        <v>152</v>
      </c>
      <c r="D21" s="41">
        <v>152</v>
      </c>
      <c r="E21" s="42">
        <v>152</v>
      </c>
      <c r="F21" s="42"/>
      <c r="G21" s="42"/>
      <c r="H21" s="42"/>
    </row>
    <row r="22" ht="16.35" customHeight="1" spans="1:4">
      <c r="A22" s="30" t="s">
        <v>310</v>
      </c>
      <c r="B22" s="30"/>
      <c r="C22" s="30"/>
      <c r="D22" s="30"/>
    </row>
  </sheetData>
  <mergeCells count="11">
    <mergeCell ref="A2:H2"/>
    <mergeCell ref="A3:G3"/>
    <mergeCell ref="D4:G4"/>
    <mergeCell ref="E5:F5"/>
    <mergeCell ref="A22:D22"/>
    <mergeCell ref="A4:A6"/>
    <mergeCell ref="B4:B6"/>
    <mergeCell ref="C4:C6"/>
    <mergeCell ref="D5:D6"/>
    <mergeCell ref="G5:G6"/>
    <mergeCell ref="H4:H6"/>
  </mergeCells>
  <pageMargins left="0.786805555555556" right="0.786805555555556" top="0.786805555555556" bottom="0.786805555555556" header="0" footer="0.590277777777778"/>
  <pageSetup paperSize="9" scale="76" orientation="landscape" horizontalDpi="600"/>
  <headerFooter>
    <oddFooter>&amp;C第 &amp;P+7 页，共 &amp;N+23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311</v>
      </c>
    </row>
    <row r="2" ht="44.85" customHeight="1" spans="1:14">
      <c r="A2" s="49" t="s">
        <v>312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5" t="s">
        <v>58</v>
      </c>
      <c r="N3" s="35"/>
    </row>
    <row r="4" ht="42.25" customHeight="1" spans="1:14">
      <c r="A4" s="52" t="s">
        <v>207</v>
      </c>
      <c r="B4" s="52"/>
      <c r="C4" s="52"/>
      <c r="D4" s="52" t="s">
        <v>208</v>
      </c>
      <c r="E4" s="52" t="s">
        <v>209</v>
      </c>
      <c r="F4" s="52" t="s">
        <v>243</v>
      </c>
      <c r="G4" s="52" t="s">
        <v>211</v>
      </c>
      <c r="H4" s="52"/>
      <c r="I4" s="52"/>
      <c r="J4" s="52"/>
      <c r="K4" s="52"/>
      <c r="L4" s="52" t="s">
        <v>215</v>
      </c>
      <c r="M4" s="52"/>
      <c r="N4" s="52"/>
    </row>
    <row r="5" ht="39.65" customHeight="1" spans="1:14">
      <c r="A5" s="52" t="s">
        <v>223</v>
      </c>
      <c r="B5" s="52" t="s">
        <v>224</v>
      </c>
      <c r="C5" s="52" t="s">
        <v>225</v>
      </c>
      <c r="D5" s="52"/>
      <c r="E5" s="52"/>
      <c r="F5" s="52"/>
      <c r="G5" s="52" t="s">
        <v>151</v>
      </c>
      <c r="H5" s="52" t="s">
        <v>313</v>
      </c>
      <c r="I5" s="52" t="s">
        <v>314</v>
      </c>
      <c r="J5" s="52" t="s">
        <v>315</v>
      </c>
      <c r="K5" s="52" t="s">
        <v>316</v>
      </c>
      <c r="L5" s="52" t="s">
        <v>151</v>
      </c>
      <c r="M5" s="52" t="s">
        <v>244</v>
      </c>
      <c r="N5" s="52" t="s">
        <v>317</v>
      </c>
    </row>
    <row r="6" ht="21.55" customHeight="1" spans="1:14">
      <c r="A6" s="53"/>
      <c r="B6" s="53"/>
      <c r="C6" s="53"/>
      <c r="D6" s="53"/>
      <c r="E6" s="53" t="s">
        <v>151</v>
      </c>
      <c r="F6" s="65">
        <v>1412</v>
      </c>
      <c r="G6" s="65"/>
      <c r="H6" s="65"/>
      <c r="I6" s="65"/>
      <c r="J6" s="65"/>
      <c r="K6" s="65"/>
      <c r="L6" s="65">
        <v>1412</v>
      </c>
      <c r="M6" s="65">
        <v>1412</v>
      </c>
      <c r="N6" s="65"/>
    </row>
    <row r="7" ht="21.55" customHeight="1" spans="1:14">
      <c r="A7" s="53"/>
      <c r="B7" s="53"/>
      <c r="C7" s="53"/>
      <c r="D7" s="55" t="s">
        <v>168</v>
      </c>
      <c r="E7" s="55" t="s">
        <v>169</v>
      </c>
      <c r="F7" s="65">
        <v>1412</v>
      </c>
      <c r="G7" s="65"/>
      <c r="H7" s="65"/>
      <c r="I7" s="65"/>
      <c r="J7" s="65"/>
      <c r="K7" s="65"/>
      <c r="L7" s="65">
        <v>1412</v>
      </c>
      <c r="M7" s="65">
        <v>1412</v>
      </c>
      <c r="N7" s="65"/>
    </row>
    <row r="8" ht="22.4" customHeight="1" spans="1:14">
      <c r="A8" s="53"/>
      <c r="B8" s="53"/>
      <c r="C8" s="53"/>
      <c r="D8" s="56" t="s">
        <v>170</v>
      </c>
      <c r="E8" s="56" t="s">
        <v>171</v>
      </c>
      <c r="F8" s="65">
        <v>1412</v>
      </c>
      <c r="G8" s="65"/>
      <c r="H8" s="65"/>
      <c r="I8" s="65"/>
      <c r="J8" s="65"/>
      <c r="K8" s="65"/>
      <c r="L8" s="65">
        <v>1412</v>
      </c>
      <c r="M8" s="65">
        <v>1412</v>
      </c>
      <c r="N8" s="65"/>
    </row>
    <row r="9" ht="23.25" customHeight="1" spans="1:14">
      <c r="A9" s="57" t="s">
        <v>226</v>
      </c>
      <c r="B9" s="57" t="s">
        <v>227</v>
      </c>
      <c r="C9" s="57" t="s">
        <v>227</v>
      </c>
      <c r="D9" s="58" t="s">
        <v>228</v>
      </c>
      <c r="E9" s="59" t="s">
        <v>229</v>
      </c>
      <c r="F9" s="60">
        <v>126</v>
      </c>
      <c r="G9" s="60"/>
      <c r="H9" s="61"/>
      <c r="I9" s="61"/>
      <c r="J9" s="61"/>
      <c r="K9" s="61"/>
      <c r="L9" s="60">
        <v>126</v>
      </c>
      <c r="M9" s="61">
        <v>126</v>
      </c>
      <c r="N9" s="61"/>
    </row>
    <row r="10" ht="23.25" customHeight="1" spans="1:14">
      <c r="A10" s="57" t="s">
        <v>230</v>
      </c>
      <c r="B10" s="57" t="s">
        <v>231</v>
      </c>
      <c r="C10" s="57" t="s">
        <v>232</v>
      </c>
      <c r="D10" s="58" t="s">
        <v>228</v>
      </c>
      <c r="E10" s="59" t="s">
        <v>233</v>
      </c>
      <c r="F10" s="60">
        <v>74</v>
      </c>
      <c r="G10" s="60"/>
      <c r="H10" s="61"/>
      <c r="I10" s="61"/>
      <c r="J10" s="61"/>
      <c r="K10" s="61"/>
      <c r="L10" s="60">
        <v>74</v>
      </c>
      <c r="M10" s="61">
        <v>74</v>
      </c>
      <c r="N10" s="61"/>
    </row>
    <row r="11" ht="23.25" customHeight="1" spans="1:14">
      <c r="A11" s="57" t="s">
        <v>234</v>
      </c>
      <c r="B11" s="57" t="s">
        <v>235</v>
      </c>
      <c r="C11" s="57" t="s">
        <v>236</v>
      </c>
      <c r="D11" s="58" t="s">
        <v>228</v>
      </c>
      <c r="E11" s="59" t="s">
        <v>237</v>
      </c>
      <c r="F11" s="60">
        <v>1060</v>
      </c>
      <c r="G11" s="60"/>
      <c r="H11" s="61"/>
      <c r="I11" s="61"/>
      <c r="J11" s="61"/>
      <c r="K11" s="61"/>
      <c r="L11" s="60">
        <v>1060</v>
      </c>
      <c r="M11" s="61">
        <v>1060</v>
      </c>
      <c r="N11" s="61"/>
    </row>
    <row r="12" ht="23.25" customHeight="1" spans="1:14">
      <c r="A12" s="57" t="s">
        <v>238</v>
      </c>
      <c r="B12" s="57" t="s">
        <v>232</v>
      </c>
      <c r="C12" s="57" t="s">
        <v>239</v>
      </c>
      <c r="D12" s="58" t="s">
        <v>228</v>
      </c>
      <c r="E12" s="59" t="s">
        <v>240</v>
      </c>
      <c r="F12" s="60">
        <v>152</v>
      </c>
      <c r="G12" s="60"/>
      <c r="H12" s="61"/>
      <c r="I12" s="61"/>
      <c r="J12" s="61"/>
      <c r="K12" s="61"/>
      <c r="L12" s="60">
        <v>152</v>
      </c>
      <c r="M12" s="61">
        <v>152</v>
      </c>
      <c r="N12" s="61"/>
    </row>
    <row r="13" ht="16.35" customHeight="1" spans="1:5">
      <c r="A13" s="30" t="s">
        <v>318</v>
      </c>
      <c r="B13" s="30"/>
      <c r="C13" s="30"/>
      <c r="D13" s="30"/>
      <c r="E13" s="30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ageMargins left="0.786805555555556" right="0.786805555555556" top="0.786805555555556" bottom="0.786805555555556" header="0" footer="0.590277777777778"/>
  <pageSetup paperSize="9" scale="99" orientation="landscape" horizontalDpi="600"/>
  <headerFooter>
    <oddFooter>&amp;C第 &amp;P+8 页，共 &amp;N+23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3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319</v>
      </c>
      <c r="V1" s="9"/>
    </row>
    <row r="2" ht="50" customHeight="1" spans="1:22">
      <c r="A2" s="49" t="s">
        <v>320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5" t="s">
        <v>58</v>
      </c>
      <c r="V3" s="35"/>
    </row>
    <row r="4" ht="31.05" customHeight="1" spans="1:22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321</v>
      </c>
      <c r="H4" s="4"/>
      <c r="I4" s="4"/>
      <c r="J4" s="4"/>
      <c r="K4" s="4"/>
      <c r="L4" s="4" t="s">
        <v>322</v>
      </c>
      <c r="M4" s="4"/>
      <c r="N4" s="4"/>
      <c r="O4" s="4"/>
      <c r="P4" s="4"/>
      <c r="Q4" s="4"/>
      <c r="R4" s="4" t="s">
        <v>315</v>
      </c>
      <c r="S4" s="4" t="s">
        <v>323</v>
      </c>
      <c r="T4" s="4"/>
      <c r="U4" s="4"/>
      <c r="V4" s="4"/>
    </row>
    <row r="5" ht="39.65" customHeight="1" spans="1:22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151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151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/>
      <c r="S5" s="4" t="s">
        <v>151</v>
      </c>
      <c r="T5" s="4" t="s">
        <v>333</v>
      </c>
      <c r="U5" s="4" t="s">
        <v>334</v>
      </c>
      <c r="V5" s="4" t="s">
        <v>316</v>
      </c>
    </row>
    <row r="6" ht="27.6" customHeight="1" spans="1:22">
      <c r="A6" s="24"/>
      <c r="B6" s="24"/>
      <c r="C6" s="24"/>
      <c r="D6" s="24"/>
      <c r="E6" s="24" t="s">
        <v>151</v>
      </c>
      <c r="F6" s="31">
        <v>1412</v>
      </c>
      <c r="G6" s="31">
        <v>950</v>
      </c>
      <c r="H6" s="31">
        <v>539</v>
      </c>
      <c r="I6" s="31"/>
      <c r="J6" s="31"/>
      <c r="K6" s="31">
        <v>411</v>
      </c>
      <c r="L6" s="31">
        <v>220</v>
      </c>
      <c r="M6" s="31">
        <v>126</v>
      </c>
      <c r="N6" s="31"/>
      <c r="O6" s="31">
        <v>74</v>
      </c>
      <c r="P6" s="31"/>
      <c r="Q6" s="31">
        <v>20</v>
      </c>
      <c r="R6" s="31">
        <v>152</v>
      </c>
      <c r="S6" s="31">
        <v>90</v>
      </c>
      <c r="T6" s="31">
        <v>65</v>
      </c>
      <c r="U6" s="31">
        <v>5</v>
      </c>
      <c r="V6" s="31">
        <v>20</v>
      </c>
    </row>
    <row r="7" ht="26.05" customHeight="1" spans="1:22">
      <c r="A7" s="24"/>
      <c r="B7" s="24"/>
      <c r="C7" s="24"/>
      <c r="D7" s="23" t="s">
        <v>168</v>
      </c>
      <c r="E7" s="23" t="s">
        <v>169</v>
      </c>
      <c r="F7" s="31">
        <v>1412</v>
      </c>
      <c r="G7" s="31">
        <v>950</v>
      </c>
      <c r="H7" s="31">
        <v>539</v>
      </c>
      <c r="I7" s="31"/>
      <c r="J7" s="31"/>
      <c r="K7" s="31">
        <v>411</v>
      </c>
      <c r="L7" s="31">
        <v>220</v>
      </c>
      <c r="M7" s="31">
        <v>126</v>
      </c>
      <c r="N7" s="31"/>
      <c r="O7" s="31">
        <v>74</v>
      </c>
      <c r="P7" s="31"/>
      <c r="Q7" s="31">
        <v>20</v>
      </c>
      <c r="R7" s="31">
        <v>152</v>
      </c>
      <c r="S7" s="31">
        <v>90</v>
      </c>
      <c r="T7" s="31">
        <v>65</v>
      </c>
      <c r="U7" s="31">
        <v>5</v>
      </c>
      <c r="V7" s="31">
        <v>20</v>
      </c>
    </row>
    <row r="8" ht="26.05" customHeight="1" spans="1:22">
      <c r="A8" s="24"/>
      <c r="B8" s="24"/>
      <c r="C8" s="24"/>
      <c r="D8" s="32" t="s">
        <v>170</v>
      </c>
      <c r="E8" s="32" t="s">
        <v>171</v>
      </c>
      <c r="F8" s="31">
        <v>1412</v>
      </c>
      <c r="G8" s="31">
        <v>950</v>
      </c>
      <c r="H8" s="31">
        <v>539</v>
      </c>
      <c r="I8" s="31"/>
      <c r="J8" s="31"/>
      <c r="K8" s="31">
        <v>411</v>
      </c>
      <c r="L8" s="31">
        <v>220</v>
      </c>
      <c r="M8" s="31">
        <v>126</v>
      </c>
      <c r="N8" s="31"/>
      <c r="O8" s="31">
        <v>74</v>
      </c>
      <c r="P8" s="31"/>
      <c r="Q8" s="31">
        <v>20</v>
      </c>
      <c r="R8" s="31">
        <v>152</v>
      </c>
      <c r="S8" s="31">
        <v>90</v>
      </c>
      <c r="T8" s="31">
        <v>65</v>
      </c>
      <c r="U8" s="31">
        <v>5</v>
      </c>
      <c r="V8" s="31">
        <v>20</v>
      </c>
    </row>
    <row r="9" ht="30.15" customHeight="1" spans="1:22">
      <c r="A9" s="45" t="s">
        <v>226</v>
      </c>
      <c r="B9" s="45" t="s">
        <v>227</v>
      </c>
      <c r="C9" s="45" t="s">
        <v>227</v>
      </c>
      <c r="D9" s="33" t="s">
        <v>228</v>
      </c>
      <c r="E9" s="28" t="s">
        <v>229</v>
      </c>
      <c r="F9" s="34">
        <v>126</v>
      </c>
      <c r="G9" s="27"/>
      <c r="H9" s="27"/>
      <c r="I9" s="27"/>
      <c r="J9" s="27"/>
      <c r="K9" s="27"/>
      <c r="L9" s="34">
        <v>126</v>
      </c>
      <c r="M9" s="27">
        <v>126</v>
      </c>
      <c r="N9" s="27"/>
      <c r="O9" s="27"/>
      <c r="P9" s="27"/>
      <c r="Q9" s="27"/>
      <c r="R9" s="27"/>
      <c r="S9" s="34"/>
      <c r="T9" s="27"/>
      <c r="U9" s="27"/>
      <c r="V9" s="27"/>
    </row>
    <row r="10" ht="30.15" customHeight="1" spans="1:22">
      <c r="A10" s="45" t="s">
        <v>230</v>
      </c>
      <c r="B10" s="45" t="s">
        <v>231</v>
      </c>
      <c r="C10" s="45" t="s">
        <v>232</v>
      </c>
      <c r="D10" s="33" t="s">
        <v>228</v>
      </c>
      <c r="E10" s="28" t="s">
        <v>233</v>
      </c>
      <c r="F10" s="34">
        <v>74</v>
      </c>
      <c r="G10" s="27"/>
      <c r="H10" s="27"/>
      <c r="I10" s="27"/>
      <c r="J10" s="27"/>
      <c r="K10" s="27"/>
      <c r="L10" s="34">
        <v>74</v>
      </c>
      <c r="M10" s="27"/>
      <c r="N10" s="27"/>
      <c r="O10" s="27">
        <v>74</v>
      </c>
      <c r="P10" s="27"/>
      <c r="Q10" s="27"/>
      <c r="R10" s="27"/>
      <c r="S10" s="34"/>
      <c r="T10" s="27"/>
      <c r="U10" s="27"/>
      <c r="V10" s="27"/>
    </row>
    <row r="11" ht="30.15" customHeight="1" spans="1:22">
      <c r="A11" s="45" t="s">
        <v>234</v>
      </c>
      <c r="B11" s="45" t="s">
        <v>235</v>
      </c>
      <c r="C11" s="45" t="s">
        <v>236</v>
      </c>
      <c r="D11" s="33" t="s">
        <v>228</v>
      </c>
      <c r="E11" s="28" t="s">
        <v>237</v>
      </c>
      <c r="F11" s="34">
        <v>1060</v>
      </c>
      <c r="G11" s="27">
        <v>950</v>
      </c>
      <c r="H11" s="27">
        <v>539</v>
      </c>
      <c r="I11" s="27"/>
      <c r="J11" s="27"/>
      <c r="K11" s="27">
        <v>411</v>
      </c>
      <c r="L11" s="34">
        <v>20</v>
      </c>
      <c r="M11" s="27"/>
      <c r="N11" s="27"/>
      <c r="O11" s="27"/>
      <c r="P11" s="27"/>
      <c r="Q11" s="27">
        <v>20</v>
      </c>
      <c r="R11" s="27"/>
      <c r="S11" s="34">
        <v>90</v>
      </c>
      <c r="T11" s="27">
        <v>65</v>
      </c>
      <c r="U11" s="27">
        <v>5</v>
      </c>
      <c r="V11" s="27">
        <v>20</v>
      </c>
    </row>
    <row r="12" ht="30.15" customHeight="1" spans="1:22">
      <c r="A12" s="45" t="s">
        <v>238</v>
      </c>
      <c r="B12" s="45" t="s">
        <v>232</v>
      </c>
      <c r="C12" s="45" t="s">
        <v>239</v>
      </c>
      <c r="D12" s="33" t="s">
        <v>228</v>
      </c>
      <c r="E12" s="28" t="s">
        <v>240</v>
      </c>
      <c r="F12" s="34">
        <v>152</v>
      </c>
      <c r="G12" s="27"/>
      <c r="H12" s="27"/>
      <c r="I12" s="27"/>
      <c r="J12" s="27"/>
      <c r="K12" s="27"/>
      <c r="L12" s="34"/>
      <c r="M12" s="27"/>
      <c r="N12" s="27"/>
      <c r="O12" s="27"/>
      <c r="P12" s="27"/>
      <c r="Q12" s="27"/>
      <c r="R12" s="27">
        <v>152</v>
      </c>
      <c r="S12" s="34"/>
      <c r="T12" s="27"/>
      <c r="U12" s="27"/>
      <c r="V12" s="27"/>
    </row>
    <row r="13" ht="16.35" customHeight="1" spans="1:22">
      <c r="A13" s="30" t="s">
        <v>318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ageMargins left="0.786805555555556" right="0.786805555555556" top="0.786805555555556" bottom="0.786805555555556" header="0" footer="0.590277777777778"/>
  <pageSetup paperSize="9" scale="88" orientation="landscape" horizontalDpi="600"/>
  <headerFooter>
    <oddFooter>&amp;C第 &amp;P+9 页，共 &amp;N+23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B22" sqref="B22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335</v>
      </c>
      <c r="K1" s="9"/>
    </row>
    <row r="2" ht="46.55" customHeight="1" spans="1:11">
      <c r="A2" s="49" t="s">
        <v>336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5" t="s">
        <v>58</v>
      </c>
    </row>
    <row r="4" ht="22.4" customHeight="1" spans="1:11">
      <c r="A4" s="36" t="s">
        <v>207</v>
      </c>
      <c r="B4" s="36"/>
      <c r="C4" s="36"/>
      <c r="D4" s="36" t="s">
        <v>208</v>
      </c>
      <c r="E4" s="36" t="s">
        <v>209</v>
      </c>
      <c r="F4" s="36" t="s">
        <v>337</v>
      </c>
      <c r="G4" s="36" t="s">
        <v>338</v>
      </c>
      <c r="H4" s="36" t="s">
        <v>339</v>
      </c>
      <c r="I4" s="36" t="s">
        <v>340</v>
      </c>
      <c r="J4" s="36" t="s">
        <v>341</v>
      </c>
      <c r="K4" s="36" t="s">
        <v>342</v>
      </c>
    </row>
    <row r="5" ht="18.95" customHeight="1" spans="1:11">
      <c r="A5" s="36" t="s">
        <v>223</v>
      </c>
      <c r="B5" s="36" t="s">
        <v>224</v>
      </c>
      <c r="C5" s="36" t="s">
        <v>225</v>
      </c>
      <c r="D5" s="36"/>
      <c r="E5" s="36"/>
      <c r="F5" s="36"/>
      <c r="G5" s="36"/>
      <c r="H5" s="36"/>
      <c r="I5" s="36"/>
      <c r="J5" s="36"/>
      <c r="K5" s="36"/>
    </row>
    <row r="6" ht="22.4" customHeight="1" spans="1:11">
      <c r="A6" s="37"/>
      <c r="B6" s="37"/>
      <c r="C6" s="37"/>
      <c r="D6" s="37"/>
      <c r="E6" s="37" t="s">
        <v>151</v>
      </c>
      <c r="F6" s="38">
        <v>152</v>
      </c>
      <c r="G6" s="38">
        <v>24</v>
      </c>
      <c r="H6" s="38"/>
      <c r="I6" s="38"/>
      <c r="J6" s="38"/>
      <c r="K6" s="38">
        <v>128</v>
      </c>
    </row>
    <row r="7" ht="23.25" customHeight="1" spans="1:11">
      <c r="A7" s="37"/>
      <c r="B7" s="37"/>
      <c r="C7" s="37"/>
      <c r="D7" s="39" t="s">
        <v>168</v>
      </c>
      <c r="E7" s="39" t="s">
        <v>169</v>
      </c>
      <c r="F7" s="38">
        <v>152</v>
      </c>
      <c r="G7" s="38">
        <v>24</v>
      </c>
      <c r="H7" s="38"/>
      <c r="I7" s="38"/>
      <c r="J7" s="38"/>
      <c r="K7" s="38">
        <v>128</v>
      </c>
    </row>
    <row r="8" ht="25" customHeight="1" spans="1:11">
      <c r="A8" s="37"/>
      <c r="B8" s="37"/>
      <c r="C8" s="37"/>
      <c r="D8" s="62" t="s">
        <v>170</v>
      </c>
      <c r="E8" s="62" t="s">
        <v>171</v>
      </c>
      <c r="F8" s="38">
        <v>152</v>
      </c>
      <c r="G8" s="38">
        <v>24</v>
      </c>
      <c r="H8" s="38"/>
      <c r="I8" s="38"/>
      <c r="J8" s="38"/>
      <c r="K8" s="38">
        <v>128</v>
      </c>
    </row>
    <row r="9" ht="25" customHeight="1" spans="1:11">
      <c r="A9" s="63" t="s">
        <v>230</v>
      </c>
      <c r="B9" s="63" t="s">
        <v>231</v>
      </c>
      <c r="C9" s="63" t="s">
        <v>232</v>
      </c>
      <c r="D9" s="40" t="s">
        <v>228</v>
      </c>
      <c r="E9" s="64" t="s">
        <v>233</v>
      </c>
      <c r="F9" s="41">
        <v>4.2</v>
      </c>
      <c r="G9" s="42">
        <v>4.2</v>
      </c>
      <c r="H9" s="42"/>
      <c r="I9" s="42"/>
      <c r="J9" s="42"/>
      <c r="K9" s="42"/>
    </row>
    <row r="10" ht="25" customHeight="1" spans="1:11">
      <c r="A10" s="63" t="s">
        <v>234</v>
      </c>
      <c r="B10" s="63" t="s">
        <v>235</v>
      </c>
      <c r="C10" s="63" t="s">
        <v>236</v>
      </c>
      <c r="D10" s="40" t="s">
        <v>228</v>
      </c>
      <c r="E10" s="64" t="s">
        <v>237</v>
      </c>
      <c r="F10" s="41">
        <v>147.8</v>
      </c>
      <c r="G10" s="42">
        <v>19.8</v>
      </c>
      <c r="H10" s="42"/>
      <c r="I10" s="42"/>
      <c r="J10" s="42"/>
      <c r="K10" s="42">
        <v>128</v>
      </c>
    </row>
    <row r="11" ht="16.35" customHeight="1" spans="1:11">
      <c r="A11" s="30" t="s">
        <v>318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ageMargins left="0.786805555555556" right="0.786805555555556" top="0.786805555555556" bottom="0.786805555555556" header="0" footer="0.590277777777778"/>
  <pageSetup paperSize="9" scale="93" orientation="landscape" horizontalDpi="600"/>
  <headerFooter>
    <oddFooter>&amp;C第 &amp;P+10 页，共 &amp;N+23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343</v>
      </c>
      <c r="Q1" s="9"/>
      <c r="R1" s="9"/>
    </row>
    <row r="2" ht="40.5" customHeight="1" spans="1:18">
      <c r="A2" s="49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5" t="s">
        <v>58</v>
      </c>
      <c r="Q3" s="35"/>
      <c r="R3" s="35"/>
    </row>
    <row r="4" ht="31.05" customHeight="1" spans="1:18">
      <c r="A4" s="52" t="s">
        <v>207</v>
      </c>
      <c r="B4" s="52"/>
      <c r="C4" s="52"/>
      <c r="D4" s="52" t="s">
        <v>208</v>
      </c>
      <c r="E4" s="52" t="s">
        <v>209</v>
      </c>
      <c r="F4" s="52" t="s">
        <v>337</v>
      </c>
      <c r="G4" s="52" t="s">
        <v>344</v>
      </c>
      <c r="H4" s="52" t="s">
        <v>345</v>
      </c>
      <c r="I4" s="52" t="s">
        <v>346</v>
      </c>
      <c r="J4" s="52" t="s">
        <v>347</v>
      </c>
      <c r="K4" s="52" t="s">
        <v>348</v>
      </c>
      <c r="L4" s="52" t="s">
        <v>349</v>
      </c>
      <c r="M4" s="52" t="s">
        <v>350</v>
      </c>
      <c r="N4" s="52" t="s">
        <v>339</v>
      </c>
      <c r="O4" s="52" t="s">
        <v>351</v>
      </c>
      <c r="P4" s="52" t="s">
        <v>340</v>
      </c>
      <c r="Q4" s="52" t="s">
        <v>352</v>
      </c>
      <c r="R4" s="52" t="s">
        <v>342</v>
      </c>
    </row>
    <row r="5" ht="38.8" customHeight="1" spans="1:18">
      <c r="A5" s="52" t="s">
        <v>223</v>
      </c>
      <c r="B5" s="52" t="s">
        <v>224</v>
      </c>
      <c r="C5" s="52" t="s">
        <v>225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24.15" customHeight="1" spans="1:18">
      <c r="A6" s="53"/>
      <c r="B6" s="53"/>
      <c r="C6" s="53"/>
      <c r="D6" s="53"/>
      <c r="E6" s="53" t="s">
        <v>151</v>
      </c>
      <c r="F6" s="54">
        <v>152</v>
      </c>
      <c r="G6" s="54"/>
      <c r="H6" s="54"/>
      <c r="I6" s="54"/>
      <c r="J6" s="54"/>
      <c r="K6" s="54">
        <v>19.8</v>
      </c>
      <c r="L6" s="54"/>
      <c r="M6" s="54">
        <v>4.2</v>
      </c>
      <c r="N6" s="54"/>
      <c r="O6" s="54"/>
      <c r="P6" s="54"/>
      <c r="Q6" s="54"/>
      <c r="R6" s="54">
        <v>128</v>
      </c>
    </row>
    <row r="7" ht="26.7" customHeight="1" spans="1:18">
      <c r="A7" s="53"/>
      <c r="B7" s="53"/>
      <c r="C7" s="53"/>
      <c r="D7" s="55" t="s">
        <v>168</v>
      </c>
      <c r="E7" s="55" t="s">
        <v>169</v>
      </c>
      <c r="F7" s="54">
        <v>152</v>
      </c>
      <c r="G7" s="54"/>
      <c r="H7" s="54"/>
      <c r="I7" s="54"/>
      <c r="J7" s="54"/>
      <c r="K7" s="54">
        <v>19.8</v>
      </c>
      <c r="L7" s="54"/>
      <c r="M7" s="54">
        <v>4.2</v>
      </c>
      <c r="N7" s="54"/>
      <c r="O7" s="54"/>
      <c r="P7" s="54"/>
      <c r="Q7" s="54"/>
      <c r="R7" s="54">
        <v>128</v>
      </c>
    </row>
    <row r="8" ht="26.7" customHeight="1" spans="1:18">
      <c r="A8" s="53"/>
      <c r="B8" s="53"/>
      <c r="C8" s="53"/>
      <c r="D8" s="56" t="s">
        <v>170</v>
      </c>
      <c r="E8" s="56" t="s">
        <v>171</v>
      </c>
      <c r="F8" s="54">
        <v>152</v>
      </c>
      <c r="G8" s="54"/>
      <c r="H8" s="54"/>
      <c r="I8" s="54"/>
      <c r="J8" s="54"/>
      <c r="K8" s="54">
        <v>19.8</v>
      </c>
      <c r="L8" s="54"/>
      <c r="M8" s="54">
        <v>4.2</v>
      </c>
      <c r="N8" s="54"/>
      <c r="O8" s="54"/>
      <c r="P8" s="54"/>
      <c r="Q8" s="54"/>
      <c r="R8" s="54">
        <v>128</v>
      </c>
    </row>
    <row r="9" ht="29.3" customHeight="1" spans="1:18">
      <c r="A9" s="57" t="s">
        <v>230</v>
      </c>
      <c r="B9" s="57" t="s">
        <v>231</v>
      </c>
      <c r="C9" s="57" t="s">
        <v>232</v>
      </c>
      <c r="D9" s="58" t="s">
        <v>228</v>
      </c>
      <c r="E9" s="59" t="s">
        <v>233</v>
      </c>
      <c r="F9" s="60">
        <v>4.2</v>
      </c>
      <c r="G9" s="61"/>
      <c r="H9" s="61"/>
      <c r="I9" s="61"/>
      <c r="J9" s="61"/>
      <c r="K9" s="61"/>
      <c r="L9" s="61"/>
      <c r="M9" s="61">
        <v>4.2</v>
      </c>
      <c r="N9" s="61"/>
      <c r="O9" s="61"/>
      <c r="P9" s="61"/>
      <c r="Q9" s="61"/>
      <c r="R9" s="61"/>
    </row>
    <row r="10" ht="29.3" customHeight="1" spans="1:18">
      <c r="A10" s="57" t="s">
        <v>234</v>
      </c>
      <c r="B10" s="57" t="s">
        <v>235</v>
      </c>
      <c r="C10" s="57" t="s">
        <v>236</v>
      </c>
      <c r="D10" s="58" t="s">
        <v>228</v>
      </c>
      <c r="E10" s="59" t="s">
        <v>237</v>
      </c>
      <c r="F10" s="60">
        <v>147.8</v>
      </c>
      <c r="G10" s="61"/>
      <c r="H10" s="61"/>
      <c r="I10" s="61"/>
      <c r="J10" s="61"/>
      <c r="K10" s="61">
        <v>19.8</v>
      </c>
      <c r="L10" s="61"/>
      <c r="M10" s="61"/>
      <c r="N10" s="61"/>
      <c r="O10" s="61"/>
      <c r="P10" s="61"/>
      <c r="Q10" s="61"/>
      <c r="R10" s="61">
        <v>128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86805555555556" right="0.786805555555556" top="0.786805555555556" bottom="0.786805555555556" header="0" footer="0.590277777777778"/>
  <pageSetup paperSize="9" scale="92" orientation="landscape" horizontalDpi="600"/>
  <headerFooter>
    <oddFooter>&amp;C第 &amp;P+11 页，共 &amp;N+23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353</v>
      </c>
      <c r="R1" s="9"/>
    </row>
    <row r="2" ht="36.2" customHeight="1" spans="1:18">
      <c r="A2" s="49" t="s">
        <v>354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5" t="s">
        <v>58</v>
      </c>
      <c r="R3" s="35"/>
    </row>
    <row r="4" ht="33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337</v>
      </c>
      <c r="G4" s="4" t="s">
        <v>212</v>
      </c>
      <c r="H4" s="4"/>
      <c r="I4" s="4"/>
      <c r="J4" s="4"/>
      <c r="K4" s="4"/>
      <c r="L4" s="4"/>
      <c r="M4" s="4"/>
      <c r="N4" s="4"/>
      <c r="O4" s="4"/>
      <c r="P4" s="4" t="s">
        <v>215</v>
      </c>
      <c r="Q4" s="4"/>
      <c r="R4" s="4"/>
    </row>
    <row r="5" ht="36.2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151</v>
      </c>
      <c r="H5" s="4" t="s">
        <v>355</v>
      </c>
      <c r="I5" s="4" t="s">
        <v>356</v>
      </c>
      <c r="J5" s="4" t="s">
        <v>357</v>
      </c>
      <c r="K5" s="4" t="s">
        <v>358</v>
      </c>
      <c r="L5" s="4" t="s">
        <v>359</v>
      </c>
      <c r="M5" s="4" t="s">
        <v>360</v>
      </c>
      <c r="N5" s="4" t="s">
        <v>361</v>
      </c>
      <c r="O5" s="4" t="s">
        <v>362</v>
      </c>
      <c r="P5" s="4" t="s">
        <v>151</v>
      </c>
      <c r="Q5" s="4" t="s">
        <v>363</v>
      </c>
      <c r="R5" s="4" t="s">
        <v>317</v>
      </c>
    </row>
    <row r="6" ht="24.15" customHeight="1" spans="1:18">
      <c r="A6" s="24"/>
      <c r="B6" s="24"/>
      <c r="C6" s="24"/>
      <c r="D6" s="24"/>
      <c r="E6" s="24" t="s">
        <v>151</v>
      </c>
      <c r="F6" s="25">
        <v>311.42</v>
      </c>
      <c r="G6" s="25"/>
      <c r="H6" s="25"/>
      <c r="I6" s="25"/>
      <c r="J6" s="25"/>
      <c r="K6" s="25"/>
      <c r="L6" s="25"/>
      <c r="M6" s="25"/>
      <c r="N6" s="25"/>
      <c r="O6" s="25"/>
      <c r="P6" s="25">
        <v>311.42</v>
      </c>
      <c r="Q6" s="25">
        <v>311.42</v>
      </c>
      <c r="R6" s="25"/>
    </row>
    <row r="7" ht="20.7" customHeight="1" spans="1:18">
      <c r="A7" s="24"/>
      <c r="B7" s="24"/>
      <c r="C7" s="24"/>
      <c r="D7" s="23" t="s">
        <v>168</v>
      </c>
      <c r="E7" s="23" t="s">
        <v>169</v>
      </c>
      <c r="F7" s="25">
        <v>311.42</v>
      </c>
      <c r="G7" s="25"/>
      <c r="H7" s="25"/>
      <c r="I7" s="25"/>
      <c r="J7" s="25"/>
      <c r="K7" s="25"/>
      <c r="L7" s="25"/>
      <c r="M7" s="25"/>
      <c r="N7" s="25"/>
      <c r="O7" s="25"/>
      <c r="P7" s="25">
        <v>311.42</v>
      </c>
      <c r="Q7" s="25">
        <v>311.42</v>
      </c>
      <c r="R7" s="25"/>
    </row>
    <row r="8" ht="22.4" customHeight="1" spans="1:18">
      <c r="A8" s="24"/>
      <c r="B8" s="24"/>
      <c r="C8" s="24"/>
      <c r="D8" s="32" t="s">
        <v>170</v>
      </c>
      <c r="E8" s="32" t="s">
        <v>171</v>
      </c>
      <c r="F8" s="25">
        <v>311.42</v>
      </c>
      <c r="G8" s="25"/>
      <c r="H8" s="25"/>
      <c r="I8" s="25"/>
      <c r="J8" s="25"/>
      <c r="K8" s="25"/>
      <c r="L8" s="25"/>
      <c r="M8" s="25"/>
      <c r="N8" s="25"/>
      <c r="O8" s="25"/>
      <c r="P8" s="25">
        <v>311.42</v>
      </c>
      <c r="Q8" s="25">
        <v>311.42</v>
      </c>
      <c r="R8" s="25"/>
    </row>
    <row r="9" ht="23.25" customHeight="1" spans="1:18">
      <c r="A9" s="45" t="s">
        <v>234</v>
      </c>
      <c r="B9" s="45" t="s">
        <v>235</v>
      </c>
      <c r="C9" s="45" t="s">
        <v>236</v>
      </c>
      <c r="D9" s="33" t="s">
        <v>228</v>
      </c>
      <c r="E9" s="28" t="s">
        <v>237</v>
      </c>
      <c r="F9" s="34">
        <v>311.42</v>
      </c>
      <c r="G9" s="27"/>
      <c r="H9" s="27"/>
      <c r="I9" s="27"/>
      <c r="J9" s="27"/>
      <c r="K9" s="27"/>
      <c r="L9" s="27"/>
      <c r="M9" s="27"/>
      <c r="N9" s="27"/>
      <c r="O9" s="27"/>
      <c r="P9" s="27">
        <v>311.42</v>
      </c>
      <c r="Q9" s="27">
        <v>311.42</v>
      </c>
      <c r="R9" s="27"/>
    </row>
    <row r="10" ht="16.35" customHeight="1" spans="1:18">
      <c r="A10" s="51" t="s">
        <v>318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ageMargins left="0.786805555555556" right="0.786805555555556" top="0.786805555555556" bottom="0.786805555555556" header="0" footer="0.590277777777778"/>
  <pageSetup paperSize="9" scale="93" orientation="landscape" horizontalDpi="600"/>
  <headerFooter>
    <oddFooter>&amp;C第 &amp;P+12 页，共 &amp;N+23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pane ySplit="5" topLeftCell="A6" activePane="bottomLeft" state="frozen"/>
      <selection/>
      <selection pane="bottomLeft" activeCell="A37" sqref="A37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364</v>
      </c>
      <c r="Z1" s="9"/>
    </row>
    <row r="2" ht="43.95" customHeight="1" spans="1:26">
      <c r="A2" s="49" t="s">
        <v>365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5" t="s">
        <v>58</v>
      </c>
      <c r="Y3" s="35"/>
      <c r="Z3" s="35"/>
    </row>
    <row r="4" ht="17.25" customHeight="1" spans="1:26">
      <c r="A4" s="4" t="s">
        <v>207</v>
      </c>
      <c r="B4" s="4"/>
      <c r="C4" s="4"/>
      <c r="D4" s="4" t="s">
        <v>208</v>
      </c>
      <c r="E4" s="4" t="s">
        <v>209</v>
      </c>
      <c r="F4" s="4" t="s">
        <v>366</v>
      </c>
      <c r="G4" s="4" t="s">
        <v>367</v>
      </c>
      <c r="H4" s="4" t="s">
        <v>368</v>
      </c>
      <c r="I4" s="4" t="s">
        <v>369</v>
      </c>
      <c r="J4" s="4" t="s">
        <v>370</v>
      </c>
      <c r="K4" s="4" t="s">
        <v>371</v>
      </c>
      <c r="L4" s="4" t="s">
        <v>372</v>
      </c>
      <c r="M4" s="4" t="s">
        <v>373</v>
      </c>
      <c r="N4" s="4" t="s">
        <v>374</v>
      </c>
      <c r="O4" s="4" t="s">
        <v>361</v>
      </c>
      <c r="P4" s="4" t="s">
        <v>375</v>
      </c>
      <c r="Q4" s="4" t="s">
        <v>356</v>
      </c>
      <c r="R4" s="4" t="s">
        <v>357</v>
      </c>
      <c r="S4" s="4" t="s">
        <v>359</v>
      </c>
      <c r="T4" s="4" t="s">
        <v>376</v>
      </c>
      <c r="U4" s="4" t="s">
        <v>377</v>
      </c>
      <c r="V4" s="4" t="s">
        <v>378</v>
      </c>
      <c r="W4" s="4" t="s">
        <v>360</v>
      </c>
      <c r="X4" s="4" t="s">
        <v>379</v>
      </c>
      <c r="Y4" s="4" t="s">
        <v>380</v>
      </c>
      <c r="Z4" s="4" t="s">
        <v>362</v>
      </c>
    </row>
    <row r="5" ht="18.1" customHeight="1" spans="1:26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4"/>
      <c r="B6" s="24"/>
      <c r="C6" s="24"/>
      <c r="D6" s="23" t="s">
        <v>381</v>
      </c>
      <c r="E6" s="23" t="s">
        <v>169</v>
      </c>
      <c r="F6" s="25">
        <v>311.42</v>
      </c>
      <c r="G6" s="25">
        <v>16</v>
      </c>
      <c r="H6" s="25"/>
      <c r="I6" s="25">
        <v>3</v>
      </c>
      <c r="J6" s="25">
        <v>12</v>
      </c>
      <c r="K6" s="25">
        <v>1</v>
      </c>
      <c r="L6" s="25"/>
      <c r="M6" s="25"/>
      <c r="N6" s="25">
        <v>43</v>
      </c>
      <c r="O6" s="25">
        <v>1.9</v>
      </c>
      <c r="P6" s="25"/>
      <c r="Q6" s="25">
        <v>1</v>
      </c>
      <c r="R6" s="25">
        <v>6</v>
      </c>
      <c r="S6" s="25">
        <v>1</v>
      </c>
      <c r="T6" s="25"/>
      <c r="U6" s="25">
        <v>62</v>
      </c>
      <c r="V6" s="25">
        <v>4</v>
      </c>
      <c r="W6" s="25">
        <v>3.6</v>
      </c>
      <c r="X6" s="25">
        <v>88.2</v>
      </c>
      <c r="Y6" s="25">
        <v>9</v>
      </c>
      <c r="Z6" s="25">
        <v>59.72</v>
      </c>
    </row>
    <row r="7" ht="27.6" customHeight="1" spans="1:26">
      <c r="A7" s="24"/>
      <c r="B7" s="24"/>
      <c r="C7" s="24"/>
      <c r="D7" s="23" t="s">
        <v>228</v>
      </c>
      <c r="E7" s="32" t="s">
        <v>171</v>
      </c>
      <c r="F7" s="25">
        <v>311.42</v>
      </c>
      <c r="G7" s="25">
        <v>16</v>
      </c>
      <c r="H7" s="25"/>
      <c r="I7" s="25">
        <v>3</v>
      </c>
      <c r="J7" s="25">
        <v>12</v>
      </c>
      <c r="K7" s="25">
        <v>1</v>
      </c>
      <c r="L7" s="25"/>
      <c r="M7" s="25"/>
      <c r="N7" s="25">
        <v>43</v>
      </c>
      <c r="O7" s="25">
        <v>1.9</v>
      </c>
      <c r="P7" s="25"/>
      <c r="Q7" s="25">
        <v>1</v>
      </c>
      <c r="R7" s="25">
        <v>6</v>
      </c>
      <c r="S7" s="25">
        <v>1</v>
      </c>
      <c r="T7" s="25"/>
      <c r="U7" s="25">
        <v>62</v>
      </c>
      <c r="V7" s="25">
        <v>4</v>
      </c>
      <c r="W7" s="25">
        <v>3.6</v>
      </c>
      <c r="X7" s="25">
        <v>88.2</v>
      </c>
      <c r="Y7" s="25">
        <v>9</v>
      </c>
      <c r="Z7" s="25">
        <v>59.72</v>
      </c>
    </row>
    <row r="8" ht="27.6" customHeight="1" spans="1:26">
      <c r="A8" s="45" t="s">
        <v>234</v>
      </c>
      <c r="B8" s="45" t="s">
        <v>235</v>
      </c>
      <c r="C8" s="45" t="s">
        <v>236</v>
      </c>
      <c r="D8" s="26" t="s">
        <v>228</v>
      </c>
      <c r="E8" s="28" t="s">
        <v>237</v>
      </c>
      <c r="F8" s="25">
        <v>311.42</v>
      </c>
      <c r="G8" s="27">
        <v>16</v>
      </c>
      <c r="H8" s="27"/>
      <c r="I8" s="27">
        <v>3</v>
      </c>
      <c r="J8" s="27">
        <v>12</v>
      </c>
      <c r="K8" s="27">
        <v>1</v>
      </c>
      <c r="L8" s="27"/>
      <c r="M8" s="27"/>
      <c r="N8" s="27">
        <v>43</v>
      </c>
      <c r="O8" s="27">
        <v>1.9</v>
      </c>
      <c r="P8" s="27"/>
      <c r="Q8" s="27">
        <v>1</v>
      </c>
      <c r="R8" s="27">
        <v>6</v>
      </c>
      <c r="S8" s="27">
        <v>1</v>
      </c>
      <c r="T8" s="27"/>
      <c r="U8" s="27">
        <v>62</v>
      </c>
      <c r="V8" s="27">
        <v>4</v>
      </c>
      <c r="W8" s="27">
        <v>3.6</v>
      </c>
      <c r="X8" s="27">
        <v>88.2</v>
      </c>
      <c r="Y8" s="27">
        <v>9</v>
      </c>
      <c r="Z8" s="27">
        <v>59.72</v>
      </c>
    </row>
    <row r="9" ht="16.35" customHeight="1" spans="1:26">
      <c r="A9" s="50" t="s">
        <v>318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ageMargins left="0.786805555555556" right="0.786805555555556" top="0.786805555555556" bottom="0.786805555555556" header="0" footer="0.590277777777778"/>
  <pageSetup paperSize="9" scale="88" orientation="landscape" horizontalDpi="600"/>
  <headerFooter>
    <oddFooter>&amp;C第 &amp;P+13 页，共 &amp;N+23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G25" sqref="G25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382</v>
      </c>
      <c r="H1" s="9"/>
    </row>
    <row r="2" ht="33.6" customHeight="1" spans="1:8">
      <c r="A2" s="12" t="s">
        <v>383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5" t="s">
        <v>58</v>
      </c>
      <c r="H3" s="35"/>
    </row>
    <row r="4" ht="31.05" customHeight="1" spans="1:8">
      <c r="A4" s="36" t="s">
        <v>384</v>
      </c>
      <c r="B4" s="36" t="s">
        <v>385</v>
      </c>
      <c r="C4" s="36" t="s">
        <v>386</v>
      </c>
      <c r="D4" s="36" t="s">
        <v>387</v>
      </c>
      <c r="E4" s="36" t="s">
        <v>388</v>
      </c>
      <c r="F4" s="36"/>
      <c r="G4" s="36"/>
      <c r="H4" s="36" t="s">
        <v>389</v>
      </c>
    </row>
    <row r="5" ht="31.9" customHeight="1" spans="1:8">
      <c r="A5" s="36"/>
      <c r="B5" s="36"/>
      <c r="C5" s="36"/>
      <c r="D5" s="36"/>
      <c r="E5" s="36" t="s">
        <v>153</v>
      </c>
      <c r="F5" s="36" t="s">
        <v>390</v>
      </c>
      <c r="G5" s="36" t="s">
        <v>391</v>
      </c>
      <c r="H5" s="36"/>
    </row>
    <row r="6" ht="31.9" customHeight="1" spans="1:8">
      <c r="A6" s="37"/>
      <c r="B6" s="37" t="s">
        <v>151</v>
      </c>
      <c r="C6" s="38">
        <v>6.6</v>
      </c>
      <c r="D6" s="38"/>
      <c r="E6" s="38">
        <v>5.6</v>
      </c>
      <c r="F6" s="38"/>
      <c r="G6" s="38">
        <v>5.6</v>
      </c>
      <c r="H6" s="38">
        <v>1</v>
      </c>
    </row>
    <row r="7" ht="27.6" customHeight="1" spans="1:8">
      <c r="A7" s="39" t="s">
        <v>168</v>
      </c>
      <c r="B7" s="39" t="s">
        <v>169</v>
      </c>
      <c r="C7" s="38">
        <v>6.6</v>
      </c>
      <c r="D7" s="38"/>
      <c r="E7" s="38">
        <v>5.6</v>
      </c>
      <c r="F7" s="38"/>
      <c r="G7" s="38">
        <v>5.6</v>
      </c>
      <c r="H7" s="38">
        <v>1</v>
      </c>
    </row>
    <row r="8" ht="30.15" customHeight="1" spans="1:8">
      <c r="A8" s="40" t="s">
        <v>170</v>
      </c>
      <c r="B8" s="40" t="s">
        <v>171</v>
      </c>
      <c r="C8" s="42">
        <v>6.6</v>
      </c>
      <c r="D8" s="42"/>
      <c r="E8" s="42">
        <v>5.6</v>
      </c>
      <c r="F8" s="42"/>
      <c r="G8" s="42">
        <v>5.6</v>
      </c>
      <c r="H8" s="42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ageMargins left="0.786805555555556" right="0.786805555555556" top="0.786805555555556" bottom="0.786805555555556" header="0" footer="0.590277777777778"/>
  <pageSetup paperSize="9" orientation="landscape" horizontalDpi="600"/>
  <headerFooter>
    <oddFooter>&amp;C第 &amp;P+14 页，共 &amp;N+23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7" topLeftCell="A8" activePane="bottomLeft" state="frozen"/>
      <selection/>
      <selection pane="bottomLeft" activeCell="B22" sqref="B22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392</v>
      </c>
    </row>
    <row r="2" ht="38.8" customHeight="1" spans="1:8">
      <c r="A2" s="12" t="s">
        <v>393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36" t="s">
        <v>174</v>
      </c>
      <c r="B4" s="36" t="s">
        <v>175</v>
      </c>
      <c r="C4" s="36" t="s">
        <v>394</v>
      </c>
      <c r="D4" s="36"/>
      <c r="E4" s="36"/>
      <c r="F4" s="36"/>
      <c r="G4" s="36"/>
      <c r="H4" s="36"/>
    </row>
    <row r="5" ht="25" customHeight="1" spans="1:8">
      <c r="A5" s="36"/>
      <c r="B5" s="36"/>
      <c r="C5" s="48" t="s">
        <v>151</v>
      </c>
      <c r="D5" s="36" t="s">
        <v>176</v>
      </c>
      <c r="E5" s="36"/>
      <c r="F5" s="36"/>
      <c r="G5" s="36"/>
      <c r="H5" s="36" t="s">
        <v>177</v>
      </c>
    </row>
    <row r="6" ht="25.85" customHeight="1" spans="1:8">
      <c r="A6" s="36"/>
      <c r="B6" s="36"/>
      <c r="C6" s="48"/>
      <c r="D6" s="36" t="s">
        <v>153</v>
      </c>
      <c r="E6" s="36" t="s">
        <v>292</v>
      </c>
      <c r="F6" s="36"/>
      <c r="G6" s="36" t="s">
        <v>293</v>
      </c>
      <c r="H6" s="36"/>
    </row>
    <row r="7" ht="29.3" customHeight="1" spans="1:8">
      <c r="A7" s="36"/>
      <c r="B7" s="36"/>
      <c r="C7" s="48"/>
      <c r="D7" s="36"/>
      <c r="E7" s="36" t="s">
        <v>244</v>
      </c>
      <c r="F7" s="36" t="s">
        <v>219</v>
      </c>
      <c r="G7" s="36"/>
      <c r="H7" s="36"/>
    </row>
    <row r="8" ht="26.05" customHeight="1" spans="1:8">
      <c r="A8" s="37"/>
      <c r="B8" s="36" t="s">
        <v>151</v>
      </c>
      <c r="C8" s="38"/>
      <c r="D8" s="38"/>
      <c r="E8" s="38"/>
      <c r="F8" s="38"/>
      <c r="G8" s="38"/>
      <c r="H8" s="38"/>
    </row>
    <row r="9" ht="26.05" customHeight="1" spans="1:8">
      <c r="A9" s="39"/>
      <c r="B9" s="39"/>
      <c r="C9" s="38"/>
      <c r="D9" s="38"/>
      <c r="E9" s="38"/>
      <c r="F9" s="38"/>
      <c r="G9" s="38"/>
      <c r="H9" s="38"/>
    </row>
    <row r="10" ht="30.15" customHeight="1" spans="1:8">
      <c r="A10" s="40"/>
      <c r="B10" s="40"/>
      <c r="C10" s="41"/>
      <c r="D10" s="41"/>
      <c r="E10" s="42"/>
      <c r="F10" s="42"/>
      <c r="G10" s="42"/>
      <c r="H10" s="42"/>
    </row>
    <row r="11" ht="15" spans="1:1">
      <c r="A11" s="43" t="s">
        <v>395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ageMargins left="0.786805555555556" right="0.786805555555556" top="0.786805555555556" bottom="0.786805555555556" header="0" footer="0.590277777777778"/>
  <pageSetup paperSize="9" scale="95" orientation="landscape" horizontalDpi="600"/>
  <headerFooter>
    <oddFooter>&amp;C第 &amp;P+15 页，共 &amp;N+23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396</v>
      </c>
    </row>
    <row r="2" ht="47.4" customHeight="1" spans="1:17">
      <c r="A2" s="12" t="s">
        <v>397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5" t="s">
        <v>58</v>
      </c>
      <c r="R3" s="35"/>
    </row>
    <row r="4" ht="27.6" customHeight="1" spans="1:18">
      <c r="A4" s="4" t="s">
        <v>207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</row>
    <row r="5" ht="23.25" customHeight="1" spans="1:18">
      <c r="A5" s="4" t="s">
        <v>223</v>
      </c>
      <c r="B5" s="4" t="s">
        <v>224</v>
      </c>
      <c r="C5" s="4" t="s">
        <v>225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4"/>
      <c r="B6" s="24"/>
      <c r="C6" s="24"/>
      <c r="D6" s="24"/>
      <c r="E6" s="24" t="s">
        <v>151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ht="26.05" customHeight="1" spans="1:18">
      <c r="A7" s="24"/>
      <c r="B7" s="24"/>
      <c r="C7" s="24"/>
      <c r="D7" s="23"/>
      <c r="E7" s="2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ht="26.05" customHeight="1" spans="1:18">
      <c r="A8" s="44"/>
      <c r="B8" s="44"/>
      <c r="C8" s="44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ht="26.05" customHeight="1" spans="1:18">
      <c r="A9" s="45"/>
      <c r="B9" s="45"/>
      <c r="C9" s="45"/>
      <c r="D9" s="33"/>
      <c r="E9" s="46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ht="15" spans="1:1">
      <c r="A10" s="43" t="s">
        <v>395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86805555555556" right="0.786805555555556" top="0.786805555555556" bottom="0.786805555555556" header="0" footer="0.590277777777778"/>
  <pageSetup paperSize="9" scale="88" orientation="landscape" horizontalDpi="600"/>
  <headerFooter>
    <oddFooter>&amp;C第 &amp;P+16 页，共 &amp;N+23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398</v>
      </c>
      <c r="T1" s="9"/>
    </row>
    <row r="2" ht="47.4" customHeight="1" spans="1:19">
      <c r="A2" s="12" t="s">
        <v>399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5" t="s">
        <v>58</v>
      </c>
      <c r="Q3" s="35"/>
      <c r="R3" s="35"/>
      <c r="S3" s="35"/>
      <c r="T3" s="35"/>
    </row>
    <row r="4" ht="22.4" customHeight="1" spans="1:20">
      <c r="A4" s="4" t="s">
        <v>207</v>
      </c>
      <c r="B4" s="4"/>
      <c r="C4" s="4"/>
      <c r="D4" s="4" t="s">
        <v>208</v>
      </c>
      <c r="E4" s="4" t="s">
        <v>209</v>
      </c>
      <c r="F4" s="4" t="s">
        <v>243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223</v>
      </c>
      <c r="B5" s="4" t="s">
        <v>224</v>
      </c>
      <c r="C5" s="4" t="s">
        <v>225</v>
      </c>
      <c r="D5" s="4"/>
      <c r="E5" s="4"/>
      <c r="F5" s="4"/>
      <c r="G5" s="4" t="s">
        <v>151</v>
      </c>
      <c r="H5" s="4" t="s">
        <v>244</v>
      </c>
      <c r="I5" s="4" t="s">
        <v>245</v>
      </c>
      <c r="J5" s="4" t="s">
        <v>219</v>
      </c>
      <c r="K5" s="4" t="s">
        <v>151</v>
      </c>
      <c r="L5" s="4" t="s">
        <v>246</v>
      </c>
      <c r="M5" s="4" t="s">
        <v>247</v>
      </c>
      <c r="N5" s="4" t="s">
        <v>221</v>
      </c>
      <c r="O5" s="4" t="s">
        <v>248</v>
      </c>
      <c r="P5" s="4" t="s">
        <v>249</v>
      </c>
      <c r="Q5" s="4" t="s">
        <v>250</v>
      </c>
      <c r="R5" s="4" t="s">
        <v>217</v>
      </c>
      <c r="S5" s="4" t="s">
        <v>220</v>
      </c>
      <c r="T5" s="4" t="s">
        <v>222</v>
      </c>
    </row>
    <row r="6" ht="22.4" customHeight="1" spans="1:20">
      <c r="A6" s="24"/>
      <c r="B6" s="24"/>
      <c r="C6" s="24"/>
      <c r="D6" s="24"/>
      <c r="E6" s="24" t="s">
        <v>151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4"/>
      <c r="B7" s="24"/>
      <c r="C7" s="24"/>
      <c r="D7" s="23"/>
      <c r="E7" s="2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ht="21.55" customHeight="1" spans="1:20">
      <c r="A8" s="44"/>
      <c r="B8" s="44"/>
      <c r="C8" s="44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ht="21.55" customHeight="1" spans="1:20">
      <c r="A9" s="45"/>
      <c r="B9" s="45"/>
      <c r="C9" s="45"/>
      <c r="D9" s="33"/>
      <c r="E9" s="46"/>
      <c r="F9" s="27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15" spans="1:1">
      <c r="A10" s="43" t="s">
        <v>395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ageMargins left="0.786805555555556" right="0.786805555555556" top="0.786805555555556" bottom="0.786805555555556" header="0" footer="0.590277777777778"/>
  <pageSetup paperSize="9" scale="88" orientation="landscape" horizontalDpi="600"/>
  <headerFooter>
    <oddFooter>&amp;C第 &amp;P+17 页，共 &amp;N+23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400</v>
      </c>
    </row>
    <row r="2" ht="38.8" customHeight="1" spans="1:8">
      <c r="A2" s="12" t="s">
        <v>401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5" t="s">
        <v>58</v>
      </c>
    </row>
    <row r="4" ht="24.8" customHeight="1" spans="1:8">
      <c r="A4" s="36" t="s">
        <v>174</v>
      </c>
      <c r="B4" s="36" t="s">
        <v>175</v>
      </c>
      <c r="C4" s="36" t="s">
        <v>402</v>
      </c>
      <c r="D4" s="36"/>
      <c r="E4" s="36"/>
      <c r="F4" s="36"/>
      <c r="G4" s="36"/>
      <c r="H4" s="36"/>
    </row>
    <row r="5" ht="25" customHeight="1" spans="1:8">
      <c r="A5" s="36"/>
      <c r="B5" s="36"/>
      <c r="C5" s="36" t="s">
        <v>151</v>
      </c>
      <c r="D5" s="36" t="s">
        <v>176</v>
      </c>
      <c r="E5" s="36"/>
      <c r="F5" s="36"/>
      <c r="G5" s="36"/>
      <c r="H5" s="36" t="s">
        <v>177</v>
      </c>
    </row>
    <row r="6" ht="25.85" customHeight="1" spans="1:8">
      <c r="A6" s="36"/>
      <c r="B6" s="36"/>
      <c r="C6" s="36"/>
      <c r="D6" s="36" t="s">
        <v>153</v>
      </c>
      <c r="E6" s="36" t="s">
        <v>292</v>
      </c>
      <c r="F6" s="36"/>
      <c r="G6" s="36" t="s">
        <v>293</v>
      </c>
      <c r="H6" s="36"/>
    </row>
    <row r="7" ht="31.9" customHeight="1" spans="1:8">
      <c r="A7" s="36"/>
      <c r="B7" s="36"/>
      <c r="C7" s="36"/>
      <c r="D7" s="36"/>
      <c r="E7" s="36" t="s">
        <v>244</v>
      </c>
      <c r="F7" s="36" t="s">
        <v>219</v>
      </c>
      <c r="G7" s="36"/>
      <c r="H7" s="36"/>
    </row>
    <row r="8" ht="26.05" customHeight="1" spans="1:8">
      <c r="A8" s="37"/>
      <c r="B8" s="36" t="s">
        <v>151</v>
      </c>
      <c r="C8" s="38"/>
      <c r="D8" s="38"/>
      <c r="E8" s="38"/>
      <c r="F8" s="38"/>
      <c r="G8" s="38"/>
      <c r="H8" s="38"/>
    </row>
    <row r="9" ht="26.05" customHeight="1" spans="1:8">
      <c r="A9" s="39"/>
      <c r="B9" s="39"/>
      <c r="C9" s="38"/>
      <c r="D9" s="38"/>
      <c r="E9" s="38"/>
      <c r="F9" s="38"/>
      <c r="G9" s="38"/>
      <c r="H9" s="38"/>
    </row>
    <row r="10" ht="30.15" customHeight="1" spans="1:8">
      <c r="A10" s="40"/>
      <c r="B10" s="40"/>
      <c r="C10" s="41"/>
      <c r="D10" s="41"/>
      <c r="E10" s="42"/>
      <c r="F10" s="42"/>
      <c r="G10" s="42"/>
      <c r="H10" s="42"/>
    </row>
    <row r="11" ht="25" customHeight="1" spans="1:1">
      <c r="A11" s="43" t="s">
        <v>403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ageMargins left="0.786805555555556" right="0.786805555555556" top="0.786805555555556" bottom="0.786805555555556" header="0" footer="0.590277777777778"/>
  <pageSetup paperSize="9" scale="93" orientation="landscape" horizontalDpi="600"/>
  <headerFooter>
    <oddFooter>&amp;C第 &amp;P+18 页，共 &amp;N+23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404</v>
      </c>
    </row>
    <row r="2" ht="38.8" customHeight="1" spans="1:8">
      <c r="A2" s="12" t="s">
        <v>405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5" t="s">
        <v>58</v>
      </c>
    </row>
    <row r="4" ht="24.15" customHeight="1" spans="1:8">
      <c r="A4" s="36" t="s">
        <v>174</v>
      </c>
      <c r="B4" s="36" t="s">
        <v>175</v>
      </c>
      <c r="C4" s="36" t="s">
        <v>406</v>
      </c>
      <c r="D4" s="36"/>
      <c r="E4" s="36"/>
      <c r="F4" s="36"/>
      <c r="G4" s="36"/>
      <c r="H4" s="36"/>
    </row>
    <row r="5" ht="25" customHeight="1" spans="1:8">
      <c r="A5" s="36"/>
      <c r="B5" s="36"/>
      <c r="C5" s="36" t="s">
        <v>151</v>
      </c>
      <c r="D5" s="36" t="s">
        <v>176</v>
      </c>
      <c r="E5" s="36"/>
      <c r="F5" s="36"/>
      <c r="G5" s="36"/>
      <c r="H5" s="36" t="s">
        <v>177</v>
      </c>
    </row>
    <row r="6" ht="25.85" customHeight="1" spans="1:8">
      <c r="A6" s="36"/>
      <c r="B6" s="36"/>
      <c r="C6" s="36"/>
      <c r="D6" s="36" t="s">
        <v>153</v>
      </c>
      <c r="E6" s="36" t="s">
        <v>292</v>
      </c>
      <c r="F6" s="36"/>
      <c r="G6" s="36" t="s">
        <v>293</v>
      </c>
      <c r="H6" s="36"/>
    </row>
    <row r="7" ht="35.35" customHeight="1" spans="1:8">
      <c r="A7" s="36"/>
      <c r="B7" s="36"/>
      <c r="C7" s="36"/>
      <c r="D7" s="36"/>
      <c r="E7" s="36" t="s">
        <v>244</v>
      </c>
      <c r="F7" s="36" t="s">
        <v>219</v>
      </c>
      <c r="G7" s="36"/>
      <c r="H7" s="36"/>
    </row>
    <row r="8" ht="26.05" customHeight="1" spans="1:8">
      <c r="A8" s="37"/>
      <c r="B8" s="36" t="s">
        <v>151</v>
      </c>
      <c r="C8" s="38"/>
      <c r="D8" s="38"/>
      <c r="E8" s="38"/>
      <c r="F8" s="38"/>
      <c r="G8" s="38"/>
      <c r="H8" s="38"/>
    </row>
    <row r="9" ht="26.05" customHeight="1" spans="1:8">
      <c r="A9" s="39"/>
      <c r="B9" s="39"/>
      <c r="C9" s="38"/>
      <c r="D9" s="38"/>
      <c r="E9" s="38"/>
      <c r="F9" s="38"/>
      <c r="G9" s="38"/>
      <c r="H9" s="38"/>
    </row>
    <row r="10" ht="30.15" customHeight="1" spans="1:8">
      <c r="A10" s="40"/>
      <c r="B10" s="40"/>
      <c r="C10" s="41"/>
      <c r="D10" s="41"/>
      <c r="E10" s="42"/>
      <c r="F10" s="42"/>
      <c r="G10" s="42"/>
      <c r="H10" s="42"/>
    </row>
    <row r="11" ht="16.35" customHeight="1" spans="1:8">
      <c r="A11" s="30" t="s">
        <v>407</v>
      </c>
      <c r="B11" s="30"/>
      <c r="C11" s="30"/>
      <c r="D11" s="30"/>
      <c r="E11" s="30"/>
      <c r="F11" s="30"/>
      <c r="G11" s="30"/>
      <c r="H11" s="30"/>
    </row>
    <row r="12" spans="1:8">
      <c r="A12" s="30" t="s">
        <v>408</v>
      </c>
      <c r="B12" s="30"/>
      <c r="C12" s="30"/>
      <c r="D12" s="30"/>
      <c r="E12" s="30"/>
      <c r="F12" s="30"/>
      <c r="G12" s="30"/>
      <c r="H12" s="30"/>
    </row>
  </sheetData>
  <mergeCells count="13">
    <mergeCell ref="A2:H2"/>
    <mergeCell ref="A3:G3"/>
    <mergeCell ref="C4:H4"/>
    <mergeCell ref="D5:G5"/>
    <mergeCell ref="E6:F6"/>
    <mergeCell ref="A11:H11"/>
    <mergeCell ref="A12:H12"/>
    <mergeCell ref="A4:A7"/>
    <mergeCell ref="B4:B7"/>
    <mergeCell ref="C5:C7"/>
    <mergeCell ref="D6:D7"/>
    <mergeCell ref="G6:G7"/>
    <mergeCell ref="H5:H7"/>
  </mergeCells>
  <pageMargins left="0.786805555555556" right="0.786805555555556" top="0.786805555555556" bottom="0.786805555555556" header="0" footer="0.590277777777778"/>
  <pageSetup paperSize="9" scale="94" orientation="landscape" horizontalDpi="600"/>
  <headerFooter>
    <oddFooter>&amp;C第 &amp;P+19 页，共 &amp;N+23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workbookViewId="0">
      <pane ySplit="6" topLeftCell="A7" activePane="bottomLeft" state="frozen"/>
      <selection/>
      <selection pane="bottomLeft" activeCell="A12" sqref="A12:H12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409</v>
      </c>
    </row>
    <row r="2" ht="45.7" customHeight="1" spans="1:12">
      <c r="A2" s="12" t="s">
        <v>410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5" t="s">
        <v>58</v>
      </c>
    </row>
    <row r="4" ht="26.05" customHeight="1" spans="1:12">
      <c r="A4" s="4" t="s">
        <v>208</v>
      </c>
      <c r="B4" s="4" t="s">
        <v>411</v>
      </c>
      <c r="C4" s="4" t="s">
        <v>412</v>
      </c>
      <c r="D4" s="4"/>
      <c r="E4" s="4"/>
      <c r="F4" s="4"/>
      <c r="G4" s="4"/>
      <c r="H4" s="4"/>
      <c r="I4" s="4" t="s">
        <v>413</v>
      </c>
      <c r="J4" s="4"/>
      <c r="K4" s="4" t="s">
        <v>414</v>
      </c>
      <c r="L4" s="4" t="s">
        <v>415</v>
      </c>
    </row>
    <row r="5" ht="31.9" customHeight="1" spans="1:12">
      <c r="A5" s="4"/>
      <c r="B5" s="4"/>
      <c r="C5" s="4" t="s">
        <v>416</v>
      </c>
      <c r="D5" s="4" t="s">
        <v>154</v>
      </c>
      <c r="E5" s="4"/>
      <c r="F5" s="4"/>
      <c r="G5" s="4" t="s">
        <v>417</v>
      </c>
      <c r="H5" s="4" t="s">
        <v>156</v>
      </c>
      <c r="I5" s="4" t="s">
        <v>418</v>
      </c>
      <c r="J5" s="4" t="s">
        <v>419</v>
      </c>
      <c r="K5" s="4"/>
      <c r="L5" s="4"/>
    </row>
    <row r="6" ht="38.8" customHeight="1" spans="1:12">
      <c r="A6" s="4"/>
      <c r="B6" s="4"/>
      <c r="C6" s="4"/>
      <c r="D6" s="4" t="s">
        <v>420</v>
      </c>
      <c r="E6" s="4" t="s">
        <v>421</v>
      </c>
      <c r="F6" s="4" t="s">
        <v>422</v>
      </c>
      <c r="G6" s="4"/>
      <c r="H6" s="4"/>
      <c r="I6" s="4"/>
      <c r="J6" s="4"/>
      <c r="K6" s="4"/>
      <c r="L6" s="4"/>
    </row>
    <row r="7" ht="26.05" customHeight="1" spans="1:12">
      <c r="A7" s="24"/>
      <c r="B7" s="4" t="s">
        <v>151</v>
      </c>
      <c r="C7" s="31"/>
      <c r="D7" s="31"/>
      <c r="E7" s="31"/>
      <c r="F7" s="31"/>
      <c r="G7" s="31"/>
      <c r="H7" s="31"/>
      <c r="I7" s="31"/>
      <c r="J7" s="24"/>
      <c r="K7" s="24"/>
      <c r="L7" s="24"/>
    </row>
    <row r="8" ht="26.05" customHeight="1" spans="1:12">
      <c r="A8" s="23"/>
      <c r="B8" s="23"/>
      <c r="C8" s="31"/>
      <c r="D8" s="31"/>
      <c r="E8" s="31"/>
      <c r="F8" s="31"/>
      <c r="G8" s="31"/>
      <c r="H8" s="31"/>
      <c r="I8" s="31"/>
      <c r="J8" s="24"/>
      <c r="K8" s="24"/>
      <c r="L8" s="24"/>
    </row>
    <row r="9" ht="26.05" customHeight="1" spans="1:12">
      <c r="A9" s="32"/>
      <c r="B9" s="32"/>
      <c r="C9" s="31"/>
      <c r="D9" s="31"/>
      <c r="E9" s="31"/>
      <c r="F9" s="31"/>
      <c r="G9" s="31"/>
      <c r="H9" s="31"/>
      <c r="I9" s="31"/>
      <c r="J9" s="24"/>
      <c r="K9" s="24"/>
      <c r="L9" s="24"/>
    </row>
    <row r="10" ht="26.05" customHeight="1" spans="1:12">
      <c r="A10" s="33"/>
      <c r="B10" s="33"/>
      <c r="C10" s="34"/>
      <c r="D10" s="34"/>
      <c r="E10" s="34"/>
      <c r="F10" s="34"/>
      <c r="G10" s="34"/>
      <c r="H10" s="34"/>
      <c r="I10" s="34"/>
      <c r="J10" s="28"/>
      <c r="K10" s="28"/>
      <c r="L10" s="28"/>
    </row>
    <row r="11" ht="16.35" customHeight="1" spans="1:12">
      <c r="A11" s="30" t="s">
        <v>423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8">
      <c r="A12" s="30" t="s">
        <v>424</v>
      </c>
      <c r="B12" s="30"/>
      <c r="C12" s="30"/>
      <c r="D12" s="30"/>
      <c r="E12" s="30"/>
      <c r="F12" s="30"/>
      <c r="G12" s="30"/>
      <c r="H12" s="30"/>
    </row>
  </sheetData>
  <mergeCells count="16">
    <mergeCell ref="A2:L2"/>
    <mergeCell ref="A3:K3"/>
    <mergeCell ref="C4:H4"/>
    <mergeCell ref="I4:J4"/>
    <mergeCell ref="D5:F5"/>
    <mergeCell ref="A11:L11"/>
    <mergeCell ref="A12:H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ageMargins left="0.786805555555556" right="0.786805555555556" top="0.786805555555556" bottom="0.786805555555556" header="0" footer="0.590277777777778"/>
  <pageSetup paperSize="9" scale="95" orientation="landscape" horizontalDpi="600"/>
  <headerFooter>
    <oddFooter>&amp;C第 &amp;P+20 页，共 &amp;N+23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workbookViewId="0">
      <pane ySplit="6" topLeftCell="A7" activePane="bottomLeft" state="frozen"/>
      <selection/>
      <selection pane="bottomLeft" activeCell="A11" sqref="A11:H11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425</v>
      </c>
    </row>
    <row r="2" ht="37.95" customHeight="1" spans="1:17">
      <c r="A2" s="12" t="s">
        <v>426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427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 t="s">
        <v>432</v>
      </c>
      <c r="H4" s="4" t="s">
        <v>433</v>
      </c>
      <c r="I4" s="4" t="s">
        <v>434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435</v>
      </c>
      <c r="F5" s="4" t="s">
        <v>436</v>
      </c>
      <c r="G5" s="4"/>
      <c r="H5" s="4"/>
      <c r="I5" s="4" t="s">
        <v>437</v>
      </c>
      <c r="J5" s="4"/>
      <c r="K5" s="4"/>
      <c r="L5" s="4"/>
      <c r="M5" s="4" t="s">
        <v>438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439</v>
      </c>
      <c r="J6" s="4" t="s">
        <v>440</v>
      </c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</row>
    <row r="7" ht="42" customHeight="1" spans="1:17">
      <c r="A7" s="23"/>
      <c r="B7" s="23"/>
      <c r="C7" s="24"/>
      <c r="D7" s="25">
        <v>0</v>
      </c>
      <c r="E7" s="25">
        <v>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ht="42" customHeight="1" spans="1:17">
      <c r="A8" s="24"/>
      <c r="B8" s="23"/>
      <c r="C8" s="24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ht="42" customHeight="1" spans="1:17">
      <c r="A9" s="26"/>
      <c r="B9" s="26"/>
      <c r="C9" s="26"/>
      <c r="D9" s="27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ht="21" customHeight="1" spans="1:17">
      <c r="A10" s="30" t="s">
        <v>448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ht="21" customHeight="1" spans="1:8">
      <c r="A11" s="30" t="s">
        <v>449</v>
      </c>
      <c r="B11" s="30"/>
      <c r="C11" s="30"/>
      <c r="D11" s="30"/>
      <c r="E11" s="30"/>
      <c r="F11" s="30"/>
      <c r="G11" s="30"/>
      <c r="H11" s="30"/>
    </row>
  </sheetData>
  <mergeCells count="17">
    <mergeCell ref="A2:Q2"/>
    <mergeCell ref="A3:O3"/>
    <mergeCell ref="P3:Q3"/>
    <mergeCell ref="E4:F4"/>
    <mergeCell ref="I4:Q4"/>
    <mergeCell ref="I5:L5"/>
    <mergeCell ref="M5:Q5"/>
    <mergeCell ref="A10:Q10"/>
    <mergeCell ref="A11:H11"/>
    <mergeCell ref="A4:A6"/>
    <mergeCell ref="B4:B6"/>
    <mergeCell ref="C4:C6"/>
    <mergeCell ref="D4:D6"/>
    <mergeCell ref="E5:E6"/>
    <mergeCell ref="F5:F6"/>
    <mergeCell ref="G4:G5"/>
    <mergeCell ref="H4:H5"/>
  </mergeCells>
  <pageMargins left="0.786805555555556" right="0.786805555555556" top="0.786805555555556" bottom="0.786805555555556" header="0" footer="0.590277777777778"/>
  <pageSetup paperSize="9" scale="88" orientation="landscape" horizontalDpi="600"/>
  <headerFooter>
    <oddFooter>&amp;C第 &amp;P+21 页，共 &amp;N+23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6" topLeftCell="A7" activePane="bottomLeft" state="frozen"/>
      <selection/>
      <selection pane="bottomLeft" activeCell="B22" sqref="B22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8" width="14.75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450</v>
      </c>
    </row>
    <row r="2" ht="40.5" customHeight="1" spans="1:16">
      <c r="A2" s="12" t="s">
        <v>451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14" t="s">
        <v>208</v>
      </c>
      <c r="B4" s="14" t="s">
        <v>428</v>
      </c>
      <c r="C4" s="14" t="s">
        <v>430</v>
      </c>
      <c r="D4" s="14" t="s">
        <v>431</v>
      </c>
      <c r="E4" s="14"/>
      <c r="F4" s="14" t="s">
        <v>432</v>
      </c>
      <c r="G4" s="14" t="s">
        <v>433</v>
      </c>
      <c r="H4" s="14" t="s">
        <v>434</v>
      </c>
      <c r="I4" s="14"/>
      <c r="J4" s="14"/>
      <c r="K4" s="14"/>
      <c r="L4" s="14"/>
      <c r="M4" s="14"/>
      <c r="N4" s="14"/>
      <c r="O4" s="14"/>
      <c r="P4" s="14"/>
    </row>
    <row r="5" ht="17.25" customHeight="1" spans="1:16">
      <c r="A5" s="14"/>
      <c r="B5" s="14"/>
      <c r="C5" s="14"/>
      <c r="D5" s="14" t="s">
        <v>435</v>
      </c>
      <c r="E5" s="14" t="s">
        <v>436</v>
      </c>
      <c r="F5" s="14"/>
      <c r="G5" s="14"/>
      <c r="H5" s="14" t="s">
        <v>437</v>
      </c>
      <c r="I5" s="14"/>
      <c r="J5" s="14"/>
      <c r="K5" s="14"/>
      <c r="L5" s="14" t="s">
        <v>438</v>
      </c>
      <c r="M5" s="14"/>
      <c r="N5" s="14"/>
      <c r="O5" s="14"/>
      <c r="P5" s="14"/>
    </row>
    <row r="6" ht="29.3" customHeight="1" spans="1:16">
      <c r="A6" s="14"/>
      <c r="B6" s="14"/>
      <c r="C6" s="14"/>
      <c r="D6" s="14"/>
      <c r="E6" s="14"/>
      <c r="F6" s="14"/>
      <c r="G6" s="14"/>
      <c r="H6" s="14" t="s">
        <v>439</v>
      </c>
      <c r="I6" s="14" t="s">
        <v>440</v>
      </c>
      <c r="J6" s="14" t="s">
        <v>441</v>
      </c>
      <c r="K6" s="14" t="s">
        <v>442</v>
      </c>
      <c r="L6" s="14" t="s">
        <v>443</v>
      </c>
      <c r="M6" s="14" t="s">
        <v>444</v>
      </c>
      <c r="N6" s="14" t="s">
        <v>445</v>
      </c>
      <c r="O6" s="14" t="s">
        <v>446</v>
      </c>
      <c r="P6" s="14" t="s">
        <v>447</v>
      </c>
    </row>
    <row r="7" ht="26.05" customHeight="1" spans="1:16">
      <c r="A7" s="15">
        <v>252010</v>
      </c>
      <c r="B7" s="15" t="s">
        <v>4</v>
      </c>
      <c r="C7" s="16">
        <f>SUM(C8:C10)</f>
        <v>4176.5</v>
      </c>
      <c r="D7" s="16">
        <f>SUM(D8:D10)</f>
        <v>4176.5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ht="147" customHeight="1" spans="1:16">
      <c r="A8" s="18">
        <v>252010</v>
      </c>
      <c r="B8" s="19" t="s">
        <v>452</v>
      </c>
      <c r="C8" s="20">
        <v>482.5</v>
      </c>
      <c r="D8" s="20">
        <v>482.5</v>
      </c>
      <c r="E8" s="21"/>
      <c r="F8" s="22" t="s">
        <v>453</v>
      </c>
      <c r="G8" s="22" t="s">
        <v>454</v>
      </c>
      <c r="H8" s="22" t="s">
        <v>455</v>
      </c>
      <c r="I8" s="22" t="s">
        <v>456</v>
      </c>
      <c r="J8" s="22" t="s">
        <v>457</v>
      </c>
      <c r="K8" s="22" t="s">
        <v>458</v>
      </c>
      <c r="L8" s="22" t="s">
        <v>459</v>
      </c>
      <c r="M8" s="22" t="s">
        <v>460</v>
      </c>
      <c r="N8" s="22" t="s">
        <v>461</v>
      </c>
      <c r="O8" s="22" t="s">
        <v>462</v>
      </c>
      <c r="P8" s="22" t="s">
        <v>463</v>
      </c>
    </row>
    <row r="9" ht="124" customHeight="1" spans="1:16">
      <c r="A9" s="18"/>
      <c r="B9" s="19" t="s">
        <v>464</v>
      </c>
      <c r="C9" s="20">
        <v>3686</v>
      </c>
      <c r="D9" s="20">
        <v>3686</v>
      </c>
      <c r="E9" s="21"/>
      <c r="F9" s="22" t="s">
        <v>465</v>
      </c>
      <c r="G9" s="22" t="s">
        <v>466</v>
      </c>
      <c r="H9" s="22" t="s">
        <v>467</v>
      </c>
      <c r="I9" s="22" t="s">
        <v>468</v>
      </c>
      <c r="J9" s="22" t="s">
        <v>469</v>
      </c>
      <c r="K9" s="22" t="s">
        <v>458</v>
      </c>
      <c r="L9" s="22" t="s">
        <v>470</v>
      </c>
      <c r="M9" s="22" t="s">
        <v>471</v>
      </c>
      <c r="N9" s="22" t="s">
        <v>472</v>
      </c>
      <c r="O9" s="22" t="s">
        <v>462</v>
      </c>
      <c r="P9" s="22" t="s">
        <v>473</v>
      </c>
    </row>
    <row r="10" ht="73" customHeight="1" spans="1:16">
      <c r="A10" s="18"/>
      <c r="B10" s="19" t="s">
        <v>474</v>
      </c>
      <c r="C10" s="20">
        <v>8</v>
      </c>
      <c r="D10" s="20">
        <v>8</v>
      </c>
      <c r="E10" s="21"/>
      <c r="F10" s="22" t="s">
        <v>475</v>
      </c>
      <c r="G10" s="22" t="s">
        <v>475</v>
      </c>
      <c r="H10" s="22" t="s">
        <v>476</v>
      </c>
      <c r="I10" s="22" t="s">
        <v>477</v>
      </c>
      <c r="J10" s="22" t="s">
        <v>478</v>
      </c>
      <c r="K10" s="22" t="s">
        <v>458</v>
      </c>
      <c r="L10" s="22"/>
      <c r="M10" s="22" t="s">
        <v>479</v>
      </c>
      <c r="N10" s="22"/>
      <c r="O10" s="22" t="s">
        <v>480</v>
      </c>
      <c r="P10" s="22" t="s">
        <v>481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ageMargins left="0.786805555555556" right="0.786805555555556" top="0.786805555555556" bottom="0.786805555555556" header="0" footer="0.590277777777778"/>
  <pageSetup paperSize="9" scale="80" orientation="landscape" horizontalDpi="600"/>
  <headerFooter>
    <oddFooter>&amp;C第 &amp;P+22 页，共 &amp;N+23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F8" sqref="F8:F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26.25" customWidth="1"/>
    <col min="10" max="10" width="24.75" customWidth="1"/>
    <col min="11" max="11" width="14.5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482</v>
      </c>
    </row>
    <row r="2" ht="42.25" customHeight="1" spans="1:12">
      <c r="A2" s="2" t="s">
        <v>483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484</v>
      </c>
      <c r="B4" s="4" t="s">
        <v>485</v>
      </c>
      <c r="C4" s="4"/>
      <c r="D4" s="4"/>
      <c r="E4" s="4"/>
      <c r="F4" s="4"/>
      <c r="G4" s="4"/>
      <c r="H4" s="4"/>
      <c r="I4" s="4" t="s">
        <v>486</v>
      </c>
      <c r="J4" s="4" t="s">
        <v>487</v>
      </c>
      <c r="K4" s="4" t="s">
        <v>488</v>
      </c>
      <c r="L4" s="4"/>
    </row>
    <row r="5" ht="18.95" customHeight="1" spans="1:12">
      <c r="A5" s="4"/>
      <c r="B5" s="4" t="s">
        <v>430</v>
      </c>
      <c r="C5" s="4" t="s">
        <v>489</v>
      </c>
      <c r="D5" s="4"/>
      <c r="E5" s="4"/>
      <c r="F5" s="4"/>
      <c r="G5" s="4" t="s">
        <v>490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491</v>
      </c>
      <c r="E6" s="4" t="s">
        <v>157</v>
      </c>
      <c r="F6" s="4" t="s">
        <v>492</v>
      </c>
      <c r="G6" s="4" t="s">
        <v>176</v>
      </c>
      <c r="H6" s="4" t="s">
        <v>177</v>
      </c>
      <c r="I6" s="4"/>
      <c r="J6" s="4"/>
      <c r="K6" s="4" t="s">
        <v>437</v>
      </c>
      <c r="L6" s="4" t="s">
        <v>438</v>
      </c>
    </row>
    <row r="7" ht="29.3" customHeight="1" spans="1:12">
      <c r="A7" s="5" t="s">
        <v>151</v>
      </c>
      <c r="B7" s="6">
        <v>6326.42</v>
      </c>
      <c r="C7" s="6">
        <v>2073.92</v>
      </c>
      <c r="D7" s="6">
        <v>0</v>
      </c>
      <c r="E7" s="6">
        <v>0</v>
      </c>
      <c r="F7" s="6">
        <v>4252.5</v>
      </c>
      <c r="G7" s="6">
        <v>2149.92</v>
      </c>
      <c r="H7" s="6">
        <v>4176.5</v>
      </c>
      <c r="I7" s="10"/>
      <c r="J7" s="10"/>
      <c r="K7" s="10"/>
      <c r="L7" s="10"/>
    </row>
    <row r="8" ht="40.95" customHeight="1" spans="1:12">
      <c r="A8" s="7" t="s">
        <v>4</v>
      </c>
      <c r="B8" s="8">
        <v>6326.42</v>
      </c>
      <c r="C8" s="8">
        <v>2073.92</v>
      </c>
      <c r="D8" s="8"/>
      <c r="E8" s="8"/>
      <c r="F8" s="8">
        <v>4252.5</v>
      </c>
      <c r="G8" s="8">
        <v>2149.92</v>
      </c>
      <c r="H8" s="8">
        <v>4176.5</v>
      </c>
      <c r="I8" s="11" t="s">
        <v>493</v>
      </c>
      <c r="J8" s="11" t="s">
        <v>494</v>
      </c>
      <c r="K8" s="11" t="s">
        <v>495</v>
      </c>
      <c r="L8" s="11" t="s">
        <v>496</v>
      </c>
    </row>
    <row r="9" ht="223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ageMargins left="0.786805555555556" right="0.786805555555556" top="0.786805555555556" bottom="0.786805555555556" header="0" footer="0.590277777777778"/>
  <pageSetup paperSize="9" scale="90" orientation="landscape" horizontalDpi="600"/>
  <headerFooter>
    <oddFooter>&amp;C第 &amp;P+23 页，共 &amp;N+23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陶陶乐1390186664</cp:lastModifiedBy>
  <dcterms:created xsi:type="dcterms:W3CDTF">2023-02-15T16:29:00Z</dcterms:created>
  <dcterms:modified xsi:type="dcterms:W3CDTF">2023-03-01T02:27:31Z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44EE8210F1C6488F81662ED1CDCEB78D</vt:lpwstr>
  </property>
</Properties>
</file>