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<sst xmlns="http://schemas.openxmlformats.org/spreadsheetml/2006/main" count="989" uniqueCount="501">
  <si>
    <t>年省级单位预算公开表</t>
  </si>
  <si>
    <t>单位代码：</t>
  </si>
  <si>
    <t>258026</t>
  </si>
  <si>
    <t>单位名称：</t>
  </si>
  <si>
    <t>湖南省贺家山原种场</t>
  </si>
  <si>
    <t>联系电话：</t>
  </si>
  <si>
    <t>0736-7626718</t>
  </si>
  <si>
    <t>2024年单位预算公开表目录</t>
  </si>
  <si>
    <t>一、部门预算报表</t>
  </si>
  <si>
    <t>1.预算01表</t>
  </si>
  <si>
    <t>收支总表..........................................................</t>
  </si>
  <si>
    <t>2.预算02表</t>
  </si>
  <si>
    <t>收入总表..........................................................</t>
  </si>
  <si>
    <t>3.预算03表</t>
  </si>
  <si>
    <t>支出总表..........................................................</t>
  </si>
  <si>
    <t>4.预算04表</t>
  </si>
  <si>
    <t>支出预算分类汇总表（按政府预算经济分类）.............................</t>
  </si>
  <si>
    <t>5.预算05表</t>
  </si>
  <si>
    <t>支出预算分类汇总表（按部门预算经济分类）.............................</t>
  </si>
  <si>
    <t>6.预算06表</t>
  </si>
  <si>
    <t>财政拨款收支总表...................................................</t>
  </si>
  <si>
    <t>7.预算07表</t>
  </si>
  <si>
    <t>一般公共预算支出表.................................................</t>
  </si>
  <si>
    <t>8.预算08表</t>
  </si>
  <si>
    <t>一般公共预算基本支出表--人员经费(工资福利支出)(按政府预算经济分类).....</t>
  </si>
  <si>
    <t>9.预算09表</t>
  </si>
  <si>
    <t>一般公共预算基本支出表--人员经费(工资福利支出)(按部门预算经济分类).....</t>
  </si>
  <si>
    <t>10.预算10表</t>
  </si>
  <si>
    <t>一般公共预算基本支出表--人员经费(对个人和家庭的补助)(按政府预算经济分类).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</si>
  <si>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</si>
  <si>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</si>
  <si>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</si>
  <si>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一般公共预算基本支出表--公用经费(商品和服务支出)（按政府预算经济分类）..</t>
  </si>
  <si>
    <t>13.预算13表</t>
  </si>
  <si>
    <t>一般公共预算基本支出表--公用经费(商品和服务支出)(按部门预算经济分类)....</t>
  </si>
  <si>
    <t>14.预算14表</t>
  </si>
  <si>
    <t>一般公共预算“三公”经费支出表...........................................</t>
  </si>
  <si>
    <t>15.预算15表</t>
  </si>
  <si>
    <t>政府性基金预算支出表....................................................</t>
  </si>
  <si>
    <t>16.预算16表</t>
  </si>
  <si>
    <t>政府性基金预算支出分类汇总表（按政府预算经济分类）.........................</t>
  </si>
  <si>
    <t>17.预算17表</t>
  </si>
  <si>
    <t>政府性基金预算支出分类汇总表（按部门预算经济分类）.........................</t>
  </si>
  <si>
    <t>18.预算18表</t>
  </si>
  <si>
    <t>国有资本经营预算支出表..................................................</t>
  </si>
  <si>
    <t>19.预算19表</t>
  </si>
  <si>
    <t>财政专户管理资金预算支出表..............................................</t>
  </si>
  <si>
    <t>20.预算20表</t>
  </si>
  <si>
    <t>省级专项资金预算汇总表..................................................</t>
  </si>
  <si>
    <t>21.预算21表</t>
  </si>
  <si>
    <t>省级专项资金绩效目标表..................................................</t>
  </si>
  <si>
    <t>22.预算22表</t>
  </si>
  <si>
    <t>其他资金绩效目标表..................................................</t>
  </si>
  <si>
    <t>23.预算23表</t>
  </si>
  <si>
    <t>部门整体支出绩效目标表..................................................</t>
  </si>
  <si>
    <t>预算01表</t>
  </si>
  <si>
    <t>收 支 总 表</t>
  </si>
  <si>
    <t>填报部门：湖南省贺家山原种场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</si>
  <si>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</si>
  <si>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</si>
  <si>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</si>
  <si>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</si>
  <si>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</si>
  <si>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</si>
  <si>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</si>
  <si>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</si>
  <si>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</si>
  <si>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</si>
  <si>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</si>
  <si>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</si>
  <si>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</si>
  <si>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</si>
  <si>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</si>
  <si>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</si>
  <si>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</si>
  <si>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</si>
  <si>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</si>
  <si>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</si>
  <si>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</si>
  <si>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</si>
  <si>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</si>
  <si>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</si>
  <si>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</si>
  <si>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</si>
  <si>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</si>
  <si>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</si>
  <si>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</si>
  <si>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</si>
  <si>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</si>
  <si>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</si>
  <si>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</si>
  <si>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</si>
  <si>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</si>
  <si>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</si>
  <si>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</si>
  <si>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</si>
  <si>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</si>
  <si>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</si>
  <si>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</si>
  <si>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</si>
  <si>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</si>
  <si>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</si>
  <si>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</si>
  <si>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</si>
  <si>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</si>
  <si>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</si>
  <si>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</si>
  <si>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</si>
  <si>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</si>
  <si>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</si>
  <si>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</si>
  <si>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</si>
  <si>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</si>
  <si>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</si>
  <si>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</si>
  <si>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</si>
  <si>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</si>
  <si>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</si>
  <si>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</si>
  <si>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</si>
  <si>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</si>
  <si>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</si>
  <si>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</si>
  <si>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</si>
  <si>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</si>
  <si>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</si>
  <si>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</si>
  <si>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</si>
  <si>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</si>
  <si>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</si>
  <si>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</si>
  <si>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</si>
  <si>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</si>
  <si>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</si>
  <si>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</si>
  <si>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</si>
  <si>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</si>
  <si>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</si>
  <si>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</si>
  <si>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</si>
  <si>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</si>
  <si>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</si>
  <si>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</si>
  <si>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</si>
  <si>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</si>
  <si>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</si>
  <si>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</si>
  <si>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</si>
  <si>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</si>
  <si>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</si>
  <si>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</si>
  <si>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</si>
  <si>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</si>
  <si>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</si>
  <si>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</si>
  <si>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</si>
  <si>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</si>
  <si>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</si>
  <si>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</si>
  <si>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</si>
  <si>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</si>
  <si>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</si>
  <si>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</si>
  <si>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</si>
  <si>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</si>
  <si>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</si>
  <si>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</si>
  <si>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</si>
  <si>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</si>
  <si>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</si>
  <si>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258026</t>
  </si>
  <si>
    <t xml:space="preserve">  湖南省贺家山原种场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</si>
  <si>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</si>
  <si>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</si>
  <si>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</si>
  <si>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</si>
  <si>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</si>
  <si>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</si>
  <si>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</si>
  <si>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</si>
  <si>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</si>
  <si>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</si>
  <si>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</si>
  <si>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</si>
  <si>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</si>
  <si>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</si>
  <si>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</si>
  <si>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</si>
  <si>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</si>
  <si>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</si>
  <si>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</si>
  <si>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</si>
  <si>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</si>
  <si>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</si>
  <si>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</si>
  <si>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</si>
  <si>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</si>
  <si>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</si>
  <si>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</si>
  <si>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</si>
  <si>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</si>
  <si>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</si>
  <si>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</si>
  <si>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</si>
  <si>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</si>
  <si>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</si>
  <si>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</si>
  <si>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</si>
  <si>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</si>
  <si>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</si>
  <si>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</si>
  <si>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</si>
  <si>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</si>
  <si>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</si>
  <si>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</si>
  <si>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</si>
  <si>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</si>
  <si>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</si>
  <si>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</si>
  <si>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</si>
  <si>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</si>
  <si>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</si>
  <si>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</si>
  <si>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</si>
  <si>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</si>
  <si>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</si>
  <si>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</si>
  <si>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</si>
  <si>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</si>
  <si>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</si>
  <si>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</si>
  <si>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</si>
  <si>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</si>
  <si>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258026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</si>
  <si>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</si>
  <si>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</si>
  <si>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</si>
  <si>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</si>
  <si>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213</t>
  </si>
  <si>
    <t>01</t>
  </si>
  <si>
    <t>04</t>
  </si>
  <si>
    <t xml:space="preserve">    事业运行</t>
  </si>
  <si>
    <t xml:space="preserve">    科技转化与推广服务</t>
  </si>
  <si>
    <t>22</t>
  </si>
  <si>
    <t xml:space="preserve">    农业生产发展</t>
  </si>
  <si>
    <t>35</t>
  </si>
  <si>
    <t xml:space="preserve">    农业生态资源保护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</si>
  <si>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</si>
  <si>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</si>
  <si>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</si>
  <si>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</si>
  <si>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</si>
  <si>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</si>
  <si>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</si>
  <si>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</si>
  <si>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</si>
  <si>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</si>
  <si>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</si>
  <si>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</si>
  <si>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</si>
  <si>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</si>
  <si>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</si>
  <si>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</si>
  <si>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</si>
  <si>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</si>
  <si>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</si>
  <si>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</si>
  <si>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</si>
  <si>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</si>
  <si>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</si>
  <si>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</si>
  <si>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</si>
  <si>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</si>
  <si>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</si>
  <si>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</si>
  <si>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</si>
  <si>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</si>
  <si>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</si>
  <si>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</si>
  <si>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</si>
  <si>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</si>
  <si>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</si>
  <si>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</si>
  <si>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</si>
  <si>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</si>
  <si>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</si>
  <si>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</si>
  <si>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</si>
  <si>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</si>
  <si>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</si>
  <si>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</si>
  <si>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</si>
  <si>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</si>
  <si>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</si>
  <si>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</si>
  <si>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</si>
  <si>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</si>
  <si>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</si>
  <si>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</si>
  <si>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</si>
  <si>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</si>
  <si>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</si>
  <si>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</si>
  <si>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</si>
  <si>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</si>
  <si>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</si>
  <si>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</si>
  <si>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213</t>
  </si>
  <si>
    <t xml:space="preserve">        01</t>
  </si>
  <si>
    <t xml:space="preserve">         事业运行</t>
  </si>
  <si>
    <t xml:space="preserve">         科技转化与推广服务</t>
  </si>
  <si>
    <t xml:space="preserve">         农业生产发展</t>
  </si>
  <si>
    <t xml:space="preserve">         农业生态资源保护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</si>
  <si>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</si>
  <si>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</si>
  <si>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</si>
  <si>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</si>
  <si>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</si>
  <si>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</si>
  <si>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</si>
  <si>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</si>
  <si>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</si>
  <si>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</si>
  <si>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</si>
  <si>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</si>
  <si>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</si>
  <si>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</si>
  <si>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</si>
  <si>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</si>
  <si>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</si>
  <si>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</si>
  <si>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</si>
  <si>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</si>
  <si>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</si>
  <si>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</si>
  <si>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</si>
  <si>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</si>
  <si>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</si>
  <si>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</si>
  <si>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</si>
  <si>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</si>
  <si>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</si>
  <si>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</si>
  <si>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</si>
  <si>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</si>
  <si>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</si>
  <si>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</si>
  <si>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</si>
  <si>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</si>
  <si>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</si>
  <si>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</si>
  <si>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</si>
  <si>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</si>
  <si>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</si>
  <si>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</si>
  <si>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</si>
  <si>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</si>
  <si>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</si>
  <si>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</si>
  <si>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</si>
  <si>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</si>
  <si>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</si>
  <si>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</si>
  <si>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</si>
  <si>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</si>
  <si>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</si>
  <si>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</si>
  <si>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</si>
  <si>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</si>
  <si>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</si>
  <si>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</si>
  <si>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</si>
  <si>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</si>
  <si>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</si>
  <si>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</si>
  <si>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</si>
  <si>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</si>
  <si>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</si>
  <si>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</si>
  <si>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</si>
  <si>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</si>
  <si>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</si>
  <si>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</si>
  <si>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</si>
  <si>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</si>
  <si>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</si>
  <si>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</si>
  <si>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</si>
  <si>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</si>
  <si>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</si>
  <si>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</si>
  <si>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</si>
  <si>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</si>
  <si>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</si>
  <si>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</si>
  <si>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</si>
  <si>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</si>
  <si>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</si>
  <si>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</si>
  <si>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</si>
  <si>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注：本单位无相关情况，故为空表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</si>
  <si>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</si>
  <si>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</si>
  <si>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</si>
  <si>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</si>
  <si>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</si>
  <si>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</si>
  <si>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</si>
  <si>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</si>
  <si>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</si>
  <si>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</si>
  <si>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</si>
  <si>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</si>
  <si>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</si>
  <si>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</si>
  <si>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</si>
  <si>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</si>
  <si>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</si>
  <si>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</si>
  <si>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</si>
  <si>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</si>
  <si>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</si>
  <si>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</si>
  <si>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</si>
  <si>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</si>
  <si>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</si>
  <si>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</si>
  <si>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2024年集中育秧指导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</si>
  <si>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</si>
  <si>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</si>
  <si>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</si>
  <si>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</si>
  <si>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</si>
  <si>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</si>
  <si>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</si>
  <si>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</si>
  <si>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</si>
  <si>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</si>
  <si>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</si>
  <si>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</si>
  <si>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</si>
  <si>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</si>
  <si>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</si>
  <si>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</si>
  <si>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</si>
  <si>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</si>
  <si>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</si>
  <si>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</si>
  <si>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</si>
  <si>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</si>
  <si>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</si>
  <si>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</si>
  <si>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</si>
  <si>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</si>
  <si>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</si>
  <si>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</si>
  <si>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</si>
  <si>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</si>
  <si>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到区县调研指导差旅费</t>
  </si>
  <si>
    <t xml:space="preserve"> 稳定发展粮食生产和保障早稻集中育秧实施</t>
  </si>
  <si>
    <t>调研指导区县市集中育秧设施建设和早稻集中育秧。</t>
  </si>
  <si>
    <t>11人驻20个区县调研指导差旅费用</t>
  </si>
  <si>
    <t>推进集中育秧设施建设，落实集中育秧措施。</t>
  </si>
  <si>
    <t>推进肥药减量，减少面源污染。</t>
  </si>
  <si>
    <t>督导指导服务区县20个</t>
  </si>
  <si>
    <t>早稻集中育秧各项措施的落实执行率</t>
  </si>
  <si>
    <t>全年</t>
  </si>
  <si>
    <t>提高双季稻种植面积，促进农民增收</t>
  </si>
  <si>
    <t>提高早稻播栽环节机械化水平。</t>
  </si>
  <si>
    <t>耕地抛荒治理及破损秧盘回收率，改善生态环境。</t>
  </si>
  <si>
    <t>社会公益或服务对象满意度95%以上。</t>
  </si>
  <si>
    <t>注1：部门预算中不包含对市县专项转移支付。</t>
  </si>
  <si>
    <t>注2：不含上年结转结余。</t>
  </si>
  <si>
    <t>预算22表</t>
  </si>
  <si>
    <t>其他资金绩效目标表</t>
  </si>
  <si>
    <t>省级
支出</t>
  </si>
  <si>
    <t>对市
县专
项转
移支
付</t>
  </si>
  <si>
    <t>注：不含上年结转结余。</t>
  </si>
  <si>
    <t>预算23表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</si>
  <si>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</si>
  <si>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</si>
  <si>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</si>
  <si>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</si>
  <si>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</si>
  <si>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</si>
  <si>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</si>
  <si>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</si>
  <si>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</si>
  <si>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</si>
  <si>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</si>
  <si>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</si>
  <si>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省贺家山原种场是“三系”杂交水稻发源地之一，国家农业部确定的国家级原种场，全省智慧农业示范与培训中心，国家水稻现代农业产业技术体系综合试验站主要依托单位，全省农作物新品种选育、农业新技术研究推广的重要科研单位。主要承担以下6项职能：①农业新技术、新品种的引进、试验、示范和推广；②智慧农业的标准、规程制定、研究，试验、示范、培训；③农作物种质资源保护，科技成果的集成创新和技术传播扩散；④国家南方稻区和湖南省水稻区域试验、生产安全性鉴定、水稻新品种引进筛选展示推广、亲本种子提纯繁殖；⑤农业公共信息、高素质农民培训、国际农业技术交流和新型农业技术宣传推广、教育培训服务等公益职能；⑥义务教育、医疗卫生、交通农机、民政、国土等社会职能。</t>
  </si>
  <si>
    <t>全面履行本单位年度工作职责，贯彻落实党中央国务院关于“三农"工作的方针政策和决策部署,全面落实省委省政府省农业农村厅关于“三农"工作的部署要求.</t>
  </si>
  <si>
    <t>厉行节约，压缩一般性支出，降低机关运行成本小于1%</t>
  </si>
  <si>
    <t>水稻新品种审定数大于等于1个</t>
  </si>
  <si>
    <t>财政资金使用规范合理有效，管理制度健全，各项工作高质量完成。等于100%</t>
  </si>
  <si>
    <t>保持高效率工作，年度内完成各项任务等于100%</t>
  </si>
  <si>
    <t>职工群众增产增收大于等于10%</t>
  </si>
  <si>
    <t>直接或间接带动相关产业发展大于等于20%</t>
  </si>
  <si>
    <t>水肥药施用减少大于等于30%</t>
  </si>
  <si>
    <t>争取获得较高的社会满意度大于等于90%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</si>
</sst>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b/>
      <sz val="7"/>
      <name val="SimSun"/>
      <charset val="134"/>
    </font>
    <font>
      <b/>
      <sz val="6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sz val="7"/>
      <name val="Times New Roman"/>
      <charset val="134"/>
    </font>
    <font>
      <sz val="7"/>
      <name val="仿宋_GB2312"/>
      <charset val="134"/>
    </font>
    <font>
      <b/>
      <sz val="8"/>
      <name val="SimSun"/>
      <charset val="134"/>
    </font>
    <font>
      <sz val="8"/>
      <color indexed="8"/>
      <name val="宋体"/>
      <charset val="1"/>
      <scheme val="minor"/>
    </font>
    <font>
      <sz val="11"/>
      <name val="方正小标宋简体"/>
      <charset val="134"/>
    </font>
    <font>
      <b/>
      <sz val="19"/>
      <name val="Times New Roman"/>
      <charset val="134"/>
    </font>
    <font>
      <b/>
      <sz val="10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5" fillId="3" borderId="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3" fillId="15" borderId="6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9" fillId="14" borderId="8" applyNumberFormat="0" applyAlignment="0" applyProtection="0">
      <alignment vertical="center"/>
    </xf>
    <xf numFmtId="0" fontId="29" fillId="14" borderId="2" applyNumberFormat="0" applyAlignment="0" applyProtection="0">
      <alignment vertical="center"/>
    </xf>
    <xf numFmtId="0" fontId="36" fillId="18" borderId="7" applyNumberForma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N7" sqref="N7"/>
    </sheetView>
  </sheetViews>
  <sheetFormatPr defaultColWidth="10" defaultRowHeight="14"/>
  <cols>
    <col min="1" max="15" width="9.75454545454545" customWidth="1"/>
  </cols>
  <sheetData>
    <row r="1" ht="16.35" customHeight="1" spans="1:1">
      <c r="A1" s="1"/>
    </row>
    <row r="2" ht="122.85" customHeight="1" spans="3:15">
      <c r="C2" s="61">
        <v>2024</v>
      </c>
      <c r="D2" s="61"/>
      <c r="E2" s="62" t="s">
        <v>0</v>
      </c>
      <c r="F2" s="62"/>
      <c r="G2" s="62"/>
      <c r="H2" s="62"/>
      <c r="I2" s="62"/>
      <c r="J2" s="62"/>
      <c r="K2" s="62"/>
      <c r="L2" s="62"/>
      <c r="M2" s="62"/>
      <c r="N2" s="62"/>
      <c r="O2" s="62"/>
    </row>
    <row r="3" ht="16.35" customHeight="1"/>
    <row r="4" ht="16.35" customHeight="1"/>
    <row r="5" ht="16.35" customHeight="1"/>
    <row r="6" ht="16.35" customHeight="1"/>
    <row r="7" ht="68.45" customHeight="1" spans="3:9">
      <c r="C7" s="63" t="s">
        <v>1</v>
      </c>
      <c r="D7" s="63"/>
      <c r="E7" s="64" t="s">
        <v>2</v>
      </c>
      <c r="F7" s="64"/>
      <c r="G7" s="64"/>
      <c r="H7" s="64"/>
      <c r="I7" s="64"/>
    </row>
    <row r="8" ht="68.45" customHeight="1" spans="3:9">
      <c r="C8" s="63" t="s">
        <v>3</v>
      </c>
      <c r="D8" s="63"/>
      <c r="E8" s="65" t="s">
        <v>4</v>
      </c>
      <c r="F8" s="65"/>
      <c r="G8" s="65"/>
      <c r="H8" s="65"/>
      <c r="I8" s="65"/>
    </row>
    <row r="9" ht="68.45" customHeight="1" spans="3:8">
      <c r="C9" s="63" t="s">
        <v>5</v>
      </c>
      <c r="D9" s="63"/>
      <c r="E9" s="65" t="s">
        <v>6</v>
      </c>
      <c r="F9" s="65"/>
      <c r="G9" s="65"/>
      <c r="H9" s="65"/>
    </row>
  </sheetData>
  <mergeCells count="8">
    <mergeCell ref="C2:D2"/>
    <mergeCell ref="E2:O2"/>
    <mergeCell ref="C7:D7"/>
    <mergeCell ref="E7:I7"/>
    <mergeCell ref="C8:D8"/>
    <mergeCell ref="E8:I8"/>
    <mergeCell ref="C9:D9"/>
    <mergeCell ref="E9:H9"/>
  </mergeCells>
  <pageMargins left="0.472222222222222" right="1.14166666666667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B15" sqref="B15"/>
    </sheetView>
  </sheetViews>
  <sheetFormatPr defaultColWidth="10" defaultRowHeight="14" outlineLevelCol="6"/>
  <cols>
    <col min="1" max="1" width="12.6363636363636" customWidth="1"/>
    <col min="2" max="2" width="75.8181818181818" customWidth="1"/>
    <col min="3" max="7" width="9.75454545454545" customWidth="1"/>
  </cols>
  <sheetData>
    <row r="1" ht="42" customHeight="1" spans="1:7">
      <c r="A1" s="58" t="s">
        <v>7</v>
      </c>
      <c r="B1" s="59"/>
      <c r="C1" s="1"/>
      <c r="D1" s="1"/>
      <c r="E1" s="1"/>
      <c r="F1" s="1"/>
      <c r="G1" s="1"/>
    </row>
    <row r="2" ht="25.9" customHeight="1" spans="1:2">
      <c r="A2" s="60" t="s">
        <v>8</v>
      </c>
      <c r="B2" s="60"/>
    </row>
    <row r="3" ht="20" customHeight="1" spans="1:2">
      <c r="A3" s="60" t="s">
        <v>9</v>
      </c>
      <c r="B3" s="60" t="s">
        <v>10</v>
      </c>
    </row>
    <row r="4" ht="20" customHeight="1" spans="1:2">
      <c r="A4" s="60" t="s">
        <v>11</v>
      </c>
      <c r="B4" s="60" t="s">
        <v>12</v>
      </c>
    </row>
    <row r="5" ht="20" customHeight="1" spans="1:2">
      <c r="A5" s="60" t="s">
        <v>13</v>
      </c>
      <c r="B5" s="60" t="s">
        <v>14</v>
      </c>
    </row>
    <row r="6" ht="20" customHeight="1" spans="1:2">
      <c r="A6" s="60" t="s">
        <v>15</v>
      </c>
      <c r="B6" s="60" t="s">
        <v>16</v>
      </c>
    </row>
    <row r="7" ht="20" customHeight="1" spans="1:2">
      <c r="A7" s="60" t="s">
        <v>17</v>
      </c>
      <c r="B7" s="60" t="s">
        <v>18</v>
      </c>
    </row>
    <row r="8" ht="20" customHeight="1" spans="1:2">
      <c r="A8" s="60" t="s">
        <v>19</v>
      </c>
      <c r="B8" s="60" t="s">
        <v>20</v>
      </c>
    </row>
    <row r="9" ht="20" customHeight="1" spans="1:2">
      <c r="A9" s="60" t="s">
        <v>21</v>
      </c>
      <c r="B9" s="60" t="s">
        <v>22</v>
      </c>
    </row>
    <row r="10" ht="20" customHeight="1" spans="1:2">
      <c r="A10" s="60" t="s">
        <v>23</v>
      </c>
      <c r="B10" s="60" t="s">
        <v>24</v>
      </c>
    </row>
    <row r="11" ht="20" customHeight="1" spans="1:2">
      <c r="A11" s="60" t="s">
        <v>25</v>
      </c>
      <c r="B11" s="60" t="s">
        <v>26</v>
      </c>
    </row>
    <row r="12" ht="20" customHeight="1" spans="1:2">
      <c r="A12" s="60" t="s">
        <v>27</v>
      </c>
      <c r="B12" s="60" t="s">
        <v>28</v>
      </c>
    </row>
    <row r="13" ht="20" customHeight="1" spans="1:2">
      <c r="A13" s="60" t="s">
        <v>29</v>
      </c>
      <c r="B13" s="60" t="s">
        <v>30</v>
      </c>
    </row>
    <row r="14" ht="20" customHeight="1" spans="1:2">
      <c r="A14" s="60" t="s">
        <v>31</v>
      </c>
      <c r="B14" s="60" t="s">
        <v>32</v>
      </c>
    </row>
    <row r="15" ht="20" customHeight="1" spans="1:2">
      <c r="A15" s="60" t="s">
        <v>33</v>
      </c>
      <c r="B15" s="60" t="s">
        <v>34</v>
      </c>
    </row>
    <row r="16" ht="20" customHeight="1" spans="1:2">
      <c r="A16" s="60" t="s">
        <v>35</v>
      </c>
      <c r="B16" s="60" t="s">
        <v>36</v>
      </c>
    </row>
    <row r="17" ht="20" customHeight="1" spans="1:2">
      <c r="A17" s="60" t="s">
        <v>37</v>
      </c>
      <c r="B17" s="60" t="s">
        <v>38</v>
      </c>
    </row>
    <row r="18" ht="20" customHeight="1" spans="1:2">
      <c r="A18" s="60" t="s">
        <v>39</v>
      </c>
      <c r="B18" s="60" t="s">
        <v>40</v>
      </c>
    </row>
    <row r="19" ht="20" customHeight="1" spans="1:2">
      <c r="A19" s="60" t="s">
        <v>41</v>
      </c>
      <c r="B19" s="60" t="s">
        <v>42</v>
      </c>
    </row>
    <row r="20" ht="20" customHeight="1" spans="1:2">
      <c r="A20" s="60" t="s">
        <v>43</v>
      </c>
      <c r="B20" s="60" t="s">
        <v>44</v>
      </c>
    </row>
    <row r="21" ht="20" customHeight="1" spans="1:2">
      <c r="A21" s="60" t="s">
        <v>45</v>
      </c>
      <c r="B21" s="60" t="s">
        <v>46</v>
      </c>
    </row>
    <row r="22" ht="20" customHeight="1" spans="1:2">
      <c r="A22" s="60" t="s">
        <v>47</v>
      </c>
      <c r="B22" s="60" t="s">
        <v>48</v>
      </c>
    </row>
    <row r="23" ht="20" customHeight="1" spans="1:2">
      <c r="A23" s="60" t="s">
        <v>49</v>
      </c>
      <c r="B23" s="60" t="s">
        <v>50</v>
      </c>
    </row>
    <row r="24" ht="20" customHeight="1" spans="1:2">
      <c r="A24" s="60" t="s">
        <v>51</v>
      </c>
      <c r="B24" s="60" t="s">
        <v>52</v>
      </c>
    </row>
    <row r="25" ht="20" customHeight="1" spans="1:2">
      <c r="A25" s="60" t="s">
        <v>53</v>
      </c>
      <c r="B25" s="60" t="s">
        <v>54</v>
      </c>
    </row>
  </sheetData>
  <mergeCells count="2">
    <mergeCell ref="A1:B1"/>
    <mergeCell ref="A2:B2"/>
  </mergeCells>
  <printOptions horizontalCentered="1"/>
  <pageMargins left="0.0780000016093254" right="0.0780000016093254" top="0.354166666666667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30" zoomScaleSheetLayoutView="100" workbookViewId="0">
      <selection activeCell="G1" sqref="G1:H1"/>
    </sheetView>
  </sheetViews>
  <sheetFormatPr defaultColWidth="10" defaultRowHeight="14" outlineLevelCol="7"/>
  <cols>
    <col min="1" max="1" width="26.6363636363636" customWidth="1"/>
    <col min="2" max="2" width="12.7545454545455" customWidth="1"/>
    <col min="3" max="3" width="21.5" customWidth="1"/>
    <col min="4" max="4" width="13.3818181818182" customWidth="1"/>
    <col min="5" max="5" width="23.7545454545455" customWidth="1"/>
    <col min="6" max="6" width="11.2545454545455" customWidth="1"/>
    <col min="7" max="7" width="21.5" customWidth="1"/>
    <col min="8" max="8" width="10.8818181818182" customWidth="1"/>
  </cols>
  <sheetData>
    <row r="1" ht="16.35" customHeight="1" spans="1:8">
      <c r="A1" s="1"/>
      <c r="G1" s="9" t="s">
        <v>55</v>
      </c>
      <c r="H1" s="9"/>
    </row>
    <row r="2" s="51" customFormat="1" customHeight="1" spans="1:8">
      <c r="A2" s="53" t="s">
        <v>56</v>
      </c>
      <c r="B2" s="53"/>
      <c r="C2" s="53"/>
      <c r="D2" s="53"/>
      <c r="E2" s="53"/>
      <c r="F2" s="53"/>
      <c r="G2" s="53"/>
      <c r="H2" s="53"/>
    </row>
    <row r="3" s="52" customFormat="1" ht="23.1" customHeight="1" spans="1:8">
      <c r="A3" s="3" t="s">
        <v>57</v>
      </c>
      <c r="B3" s="3"/>
      <c r="C3" s="3"/>
      <c r="D3" s="3"/>
      <c r="E3" s="3"/>
      <c r="F3" s="3"/>
      <c r="G3" s="9" t="s">
        <v>58</v>
      </c>
      <c r="H3" s="9"/>
    </row>
    <row r="4" s="52" customFormat="1" ht="16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s="52" customFormat="1" ht="16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" customHeight="1" spans="1:8">
      <c r="A6" s="41" t="s">
        <v>66</v>
      </c>
      <c r="B6" s="30">
        <v>4899.16</v>
      </c>
      <c r="C6" s="41" t="s">
        <v>67</v>
      </c>
      <c r="D6" s="31"/>
      <c r="E6" s="41" t="s">
        <v>68</v>
      </c>
      <c r="F6" s="30">
        <v>5035.16</v>
      </c>
      <c r="G6" s="41" t="s">
        <v>69</v>
      </c>
      <c r="H6" s="30"/>
    </row>
    <row r="7" ht="15" customHeight="1" spans="1:8">
      <c r="A7" s="41" t="s">
        <v>70</v>
      </c>
      <c r="B7" s="30">
        <v>4899.16</v>
      </c>
      <c r="C7" s="41" t="s">
        <v>71</v>
      </c>
      <c r="D7" s="31"/>
      <c r="E7" s="41" t="s">
        <v>72</v>
      </c>
      <c r="F7" s="30">
        <v>4090</v>
      </c>
      <c r="G7" s="41" t="s">
        <v>73</v>
      </c>
      <c r="H7" s="30"/>
    </row>
    <row r="8" ht="15" customHeight="1" spans="1:8">
      <c r="A8" s="41" t="s">
        <v>74</v>
      </c>
      <c r="B8" s="30"/>
      <c r="C8" s="41" t="s">
        <v>75</v>
      </c>
      <c r="D8" s="31"/>
      <c r="E8" s="41" t="s">
        <v>76</v>
      </c>
      <c r="F8" s="30">
        <v>339</v>
      </c>
      <c r="G8" s="41" t="s">
        <v>77</v>
      </c>
      <c r="H8" s="30"/>
    </row>
    <row r="9" ht="15" customHeight="1" spans="1:8">
      <c r="A9" s="41" t="s">
        <v>78</v>
      </c>
      <c r="B9" s="30"/>
      <c r="C9" s="41" t="s">
        <v>79</v>
      </c>
      <c r="D9" s="31"/>
      <c r="E9" s="41" t="s">
        <v>80</v>
      </c>
      <c r="F9" s="30">
        <v>606.16</v>
      </c>
      <c r="G9" s="41" t="s">
        <v>81</v>
      </c>
      <c r="H9" s="30"/>
    </row>
    <row r="10" ht="15" customHeight="1" spans="1:8">
      <c r="A10" s="41" t="s">
        <v>82</v>
      </c>
      <c r="B10" s="30"/>
      <c r="C10" s="41" t="s">
        <v>83</v>
      </c>
      <c r="D10" s="31"/>
      <c r="E10" s="41" t="s">
        <v>84</v>
      </c>
      <c r="F10" s="30">
        <v>681.336374</v>
      </c>
      <c r="G10" s="41" t="s">
        <v>85</v>
      </c>
      <c r="H10" s="30">
        <v>5110.336374</v>
      </c>
    </row>
    <row r="11" ht="15" customHeight="1" spans="1:8">
      <c r="A11" s="41" t="s">
        <v>86</v>
      </c>
      <c r="B11" s="30"/>
      <c r="C11" s="41" t="s">
        <v>87</v>
      </c>
      <c r="D11" s="31">
        <v>906.16</v>
      </c>
      <c r="E11" s="41" t="s">
        <v>88</v>
      </c>
      <c r="F11" s="30">
        <v>681.336374</v>
      </c>
      <c r="G11" s="41" t="s">
        <v>89</v>
      </c>
      <c r="H11" s="30"/>
    </row>
    <row r="12" ht="15" customHeight="1" spans="1:8">
      <c r="A12" s="41" t="s">
        <v>90</v>
      </c>
      <c r="B12" s="30"/>
      <c r="C12" s="41" t="s">
        <v>91</v>
      </c>
      <c r="D12" s="31"/>
      <c r="E12" s="41" t="s">
        <v>92</v>
      </c>
      <c r="F12" s="30"/>
      <c r="G12" s="41" t="s">
        <v>93</v>
      </c>
      <c r="H12" s="30"/>
    </row>
    <row r="13" ht="15" customHeight="1" spans="1:8">
      <c r="A13" s="41" t="s">
        <v>94</v>
      </c>
      <c r="B13" s="30"/>
      <c r="C13" s="41" t="s">
        <v>95</v>
      </c>
      <c r="D13" s="31"/>
      <c r="E13" s="41" t="s">
        <v>96</v>
      </c>
      <c r="F13" s="30"/>
      <c r="G13" s="41" t="s">
        <v>97</v>
      </c>
      <c r="H13" s="30"/>
    </row>
    <row r="14" ht="15" customHeight="1" spans="1:8">
      <c r="A14" s="41" t="s">
        <v>98</v>
      </c>
      <c r="B14" s="30"/>
      <c r="C14" s="41" t="s">
        <v>99</v>
      </c>
      <c r="D14" s="31"/>
      <c r="E14" s="41" t="s">
        <v>100</v>
      </c>
      <c r="F14" s="30"/>
      <c r="G14" s="41" t="s">
        <v>101</v>
      </c>
      <c r="H14" s="30">
        <v>606.16</v>
      </c>
    </row>
    <row r="15" ht="15" customHeight="1" spans="1:8">
      <c r="A15" s="41" t="s">
        <v>102</v>
      </c>
      <c r="B15" s="30"/>
      <c r="C15" s="41" t="s">
        <v>103</v>
      </c>
      <c r="D15" s="31">
        <v>4551.336374</v>
      </c>
      <c r="E15" s="41" t="s">
        <v>104</v>
      </c>
      <c r="F15" s="30"/>
      <c r="G15" s="41" t="s">
        <v>105</v>
      </c>
      <c r="H15" s="30"/>
    </row>
    <row r="16" ht="15" customHeight="1" spans="1:8">
      <c r="A16" s="41" t="s">
        <v>106</v>
      </c>
      <c r="B16" s="30"/>
      <c r="C16" s="41" t="s">
        <v>107</v>
      </c>
      <c r="D16" s="31"/>
      <c r="E16" s="41" t="s">
        <v>108</v>
      </c>
      <c r="F16" s="30"/>
      <c r="G16" s="41" t="s">
        <v>109</v>
      </c>
      <c r="H16" s="30"/>
    </row>
    <row r="17" ht="15" customHeight="1" spans="1:8">
      <c r="A17" s="41" t="s">
        <v>110</v>
      </c>
      <c r="B17" s="30"/>
      <c r="C17" s="41" t="s">
        <v>111</v>
      </c>
      <c r="D17" s="31"/>
      <c r="E17" s="41" t="s">
        <v>112</v>
      </c>
      <c r="F17" s="30"/>
      <c r="G17" s="41" t="s">
        <v>113</v>
      </c>
      <c r="H17" s="30"/>
    </row>
    <row r="18" ht="15" customHeight="1" spans="1:8">
      <c r="A18" s="41" t="s">
        <v>114</v>
      </c>
      <c r="B18" s="30"/>
      <c r="C18" s="41" t="s">
        <v>115</v>
      </c>
      <c r="D18" s="31"/>
      <c r="E18" s="41" t="s">
        <v>116</v>
      </c>
      <c r="F18" s="30"/>
      <c r="G18" s="41"/>
      <c r="H18" s="30"/>
    </row>
    <row r="19" ht="15" customHeight="1" spans="1:8">
      <c r="A19" s="41" t="s">
        <v>117</v>
      </c>
      <c r="B19" s="30"/>
      <c r="C19" s="41" t="s">
        <v>118</v>
      </c>
      <c r="D19" s="31"/>
      <c r="E19" s="41" t="s">
        <v>119</v>
      </c>
      <c r="F19" s="30"/>
      <c r="G19" s="41"/>
      <c r="H19" s="54"/>
    </row>
    <row r="20" ht="15" customHeight="1" spans="1:8">
      <c r="A20" s="41" t="s">
        <v>120</v>
      </c>
      <c r="B20" s="55"/>
      <c r="C20" s="41" t="s">
        <v>121</v>
      </c>
      <c r="D20" s="31"/>
      <c r="E20" s="41"/>
      <c r="F20" s="54"/>
      <c r="G20" s="41"/>
      <c r="H20" s="30"/>
    </row>
    <row r="21" ht="15" customHeight="1" spans="1:8">
      <c r="A21" s="41" t="s">
        <v>122</v>
      </c>
      <c r="B21" s="30"/>
      <c r="C21" s="41" t="s">
        <v>123</v>
      </c>
      <c r="D21" s="31"/>
      <c r="E21" s="41"/>
      <c r="F21" s="30"/>
      <c r="G21" s="41"/>
      <c r="H21" s="30"/>
    </row>
    <row r="22" ht="15" customHeight="1" spans="1:8">
      <c r="A22" s="41" t="s">
        <v>124</v>
      </c>
      <c r="B22" s="30"/>
      <c r="C22" s="41" t="s">
        <v>125</v>
      </c>
      <c r="D22" s="31">
        <v>259</v>
      </c>
      <c r="E22" s="41"/>
      <c r="F22" s="54"/>
      <c r="G22" s="41"/>
      <c r="H22" s="54"/>
    </row>
    <row r="23" ht="15" customHeight="1" spans="1:8">
      <c r="A23" s="41" t="s">
        <v>126</v>
      </c>
      <c r="B23" s="30"/>
      <c r="C23" s="41" t="s">
        <v>127</v>
      </c>
      <c r="D23" s="31"/>
      <c r="E23" s="41"/>
      <c r="F23" s="54"/>
      <c r="G23" s="41"/>
      <c r="H23" s="54"/>
    </row>
    <row r="24" ht="15" customHeight="1" spans="1:8">
      <c r="A24" s="41" t="s">
        <v>128</v>
      </c>
      <c r="B24" s="30">
        <v>180</v>
      </c>
      <c r="C24" s="41" t="s">
        <v>129</v>
      </c>
      <c r="D24" s="31"/>
      <c r="E24" s="41"/>
      <c r="F24" s="54"/>
      <c r="G24" s="41"/>
      <c r="H24" s="54"/>
    </row>
    <row r="25" ht="15" customHeight="1" spans="1:8">
      <c r="A25" s="41" t="s">
        <v>130</v>
      </c>
      <c r="B25" s="30"/>
      <c r="C25" s="41" t="s">
        <v>131</v>
      </c>
      <c r="D25" s="31"/>
      <c r="E25" s="41"/>
      <c r="F25" s="54"/>
      <c r="G25" s="41"/>
      <c r="H25" s="30"/>
    </row>
    <row r="26" ht="15" customHeight="1" spans="1:8">
      <c r="A26" s="41" t="s">
        <v>132</v>
      </c>
      <c r="B26" s="30"/>
      <c r="C26" s="41" t="s">
        <v>133</v>
      </c>
      <c r="D26" s="31"/>
      <c r="E26" s="41"/>
      <c r="F26" s="54"/>
      <c r="G26" s="41"/>
      <c r="H26" s="30"/>
    </row>
    <row r="27" ht="15" customHeight="1" spans="1:8">
      <c r="A27" s="41" t="s">
        <v>134</v>
      </c>
      <c r="B27" s="30"/>
      <c r="C27" s="41" t="s">
        <v>135</v>
      </c>
      <c r="D27" s="31"/>
      <c r="E27" s="41"/>
      <c r="F27" s="54"/>
      <c r="G27" s="41"/>
      <c r="H27" s="30"/>
    </row>
    <row r="28" ht="15" customHeight="1" spans="1:8">
      <c r="A28" s="41" t="s">
        <v>136</v>
      </c>
      <c r="B28" s="30"/>
      <c r="C28" s="41" t="s">
        <v>137</v>
      </c>
      <c r="D28" s="31"/>
      <c r="E28" s="41"/>
      <c r="F28" s="54"/>
      <c r="G28" s="41"/>
      <c r="H28" s="30"/>
    </row>
    <row r="29" ht="15" customHeight="1" spans="1:8">
      <c r="A29" s="41"/>
      <c r="B29" s="54"/>
      <c r="C29" s="41" t="s">
        <v>138</v>
      </c>
      <c r="D29" s="31"/>
      <c r="E29" s="41"/>
      <c r="F29" s="54"/>
      <c r="G29" s="41"/>
      <c r="H29" s="30"/>
    </row>
    <row r="30" ht="15" customHeight="1" spans="1:8">
      <c r="A30" s="41"/>
      <c r="B30" s="54"/>
      <c r="C30" s="41" t="s">
        <v>139</v>
      </c>
      <c r="D30" s="31"/>
      <c r="E30" s="41"/>
      <c r="F30" s="54"/>
      <c r="G30" s="41"/>
      <c r="H30" s="30"/>
    </row>
    <row r="31" ht="15" customHeight="1" spans="1:8">
      <c r="A31" s="41"/>
      <c r="B31" s="54"/>
      <c r="C31" s="41"/>
      <c r="D31" s="54"/>
      <c r="E31" s="41"/>
      <c r="F31" s="54"/>
      <c r="G31" s="41"/>
      <c r="H31" s="54"/>
    </row>
    <row r="32" ht="15" customHeight="1" spans="1:8">
      <c r="A32" s="56" t="s">
        <v>140</v>
      </c>
      <c r="B32" s="30">
        <v>5079.16</v>
      </c>
      <c r="C32" s="56" t="s">
        <v>141</v>
      </c>
      <c r="D32" s="30">
        <v>5716.496374</v>
      </c>
      <c r="E32" s="56" t="s">
        <v>141</v>
      </c>
      <c r="F32" s="30">
        <v>5716.496374</v>
      </c>
      <c r="G32" s="56" t="s">
        <v>141</v>
      </c>
      <c r="H32" s="30">
        <v>5716.496374</v>
      </c>
    </row>
    <row r="33" ht="15" customHeight="1" spans="1:8">
      <c r="A33" s="41" t="s">
        <v>142</v>
      </c>
      <c r="B33" s="30">
        <v>637.336374</v>
      </c>
      <c r="C33" s="41" t="s">
        <v>143</v>
      </c>
      <c r="D33" s="30"/>
      <c r="E33" s="41" t="s">
        <v>143</v>
      </c>
      <c r="F33" s="30"/>
      <c r="G33" s="41" t="s">
        <v>143</v>
      </c>
      <c r="H33" s="30"/>
    </row>
    <row r="34" ht="15" customHeight="1" spans="1:8">
      <c r="A34" s="41"/>
      <c r="B34" s="30"/>
      <c r="C34" s="41"/>
      <c r="D34" s="30"/>
      <c r="E34" s="41"/>
      <c r="F34" s="30"/>
      <c r="G34" s="41"/>
      <c r="H34" s="30"/>
    </row>
    <row r="35" ht="15" customHeight="1" spans="1:8">
      <c r="A35" s="56" t="s">
        <v>144</v>
      </c>
      <c r="B35" s="30">
        <v>5716.496374</v>
      </c>
      <c r="C35" s="56" t="s">
        <v>145</v>
      </c>
      <c r="D35" s="30">
        <v>5716.496374</v>
      </c>
      <c r="E35" s="56" t="s">
        <v>145</v>
      </c>
      <c r="F35" s="30">
        <v>5716.496374</v>
      </c>
      <c r="G35" s="56" t="s">
        <v>145</v>
      </c>
      <c r="H35" s="30">
        <v>5716.496374</v>
      </c>
    </row>
    <row r="36" ht="17.85" customHeight="1" spans="1:8">
      <c r="A36" s="8" t="s">
        <v>146</v>
      </c>
      <c r="B36" s="8"/>
      <c r="C36" s="8"/>
      <c r="D36" s="57"/>
      <c r="E36" s="57"/>
      <c r="F36" s="57"/>
      <c r="G36" s="57"/>
      <c r="H36" s="57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4722222222222" right="0.275" top="0.590277777777778" bottom="0.0784722222222222" header="0" footer="0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3636363636364" customWidth="1"/>
    <col min="2" max="2" width="11.2545454545455" customWidth="1"/>
    <col min="3" max="3" width="9.13636363636364" customWidth="1"/>
    <col min="4" max="4" width="7.63636363636364" customWidth="1"/>
    <col min="5" max="5" width="7.75454545454545" customWidth="1"/>
    <col min="6" max="6" width="6.38181818181818" customWidth="1"/>
    <col min="7" max="7" width="6.13636363636364" customWidth="1"/>
    <col min="8" max="8" width="6.25454545454545" customWidth="1"/>
    <col min="9" max="9" width="5.88181818181818" customWidth="1"/>
    <col min="10" max="10" width="5.63636363636364" customWidth="1"/>
    <col min="11" max="11" width="7.75454545454545" customWidth="1"/>
    <col min="12" max="12" width="5.63636363636364" customWidth="1"/>
    <col min="13" max="13" width="5.25454545454545" customWidth="1"/>
    <col min="14" max="14" width="4.88181818181818" customWidth="1"/>
    <col min="15" max="15" width="5.25454545454545" customWidth="1"/>
    <col min="16" max="16" width="5.38181818181818" customWidth="1"/>
    <col min="17" max="17" width="6.63636363636364" customWidth="1"/>
    <col min="18" max="18" width="5.75454545454545" customWidth="1"/>
    <col min="19" max="19" width="4.5" customWidth="1"/>
    <col min="20" max="20" width="4.88181818181818" customWidth="1"/>
    <col min="21" max="21" width="5.13636363636364" customWidth="1"/>
    <col min="22" max="22" width="3.75454545454545" customWidth="1"/>
  </cols>
  <sheetData>
    <row r="1" ht="16.35" customHeight="1" spans="1:22">
      <c r="A1" s="1"/>
      <c r="U1" s="9" t="s">
        <v>147</v>
      </c>
      <c r="V1" s="9"/>
    </row>
    <row r="2" ht="36.2" customHeight="1" spans="1:22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9" t="s">
        <v>58</v>
      </c>
      <c r="U3" s="9"/>
      <c r="V3" s="9"/>
    </row>
    <row r="4" ht="31.1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0"/>
      <c r="B7" s="7" t="s">
        <v>151</v>
      </c>
      <c r="C7" s="6">
        <v>5716.496374</v>
      </c>
      <c r="D7" s="6">
        <v>5079.16</v>
      </c>
      <c r="E7" s="6">
        <v>4899.16</v>
      </c>
      <c r="F7" s="6"/>
      <c r="G7" s="6"/>
      <c r="H7" s="6"/>
      <c r="I7" s="6"/>
      <c r="J7" s="6"/>
      <c r="K7" s="6"/>
      <c r="L7" s="6">
        <v>180</v>
      </c>
      <c r="M7" s="6"/>
      <c r="N7" s="6"/>
      <c r="O7" s="6"/>
      <c r="P7" s="6"/>
      <c r="Q7" s="6">
        <v>637.336374</v>
      </c>
      <c r="R7" s="6">
        <v>637.336374</v>
      </c>
      <c r="S7" s="6"/>
      <c r="T7" s="6"/>
      <c r="U7" s="6"/>
      <c r="V7" s="6"/>
    </row>
    <row r="8" ht="22.9" customHeight="1" spans="1:22">
      <c r="A8" s="27" t="s">
        <v>168</v>
      </c>
      <c r="B8" s="15" t="s">
        <v>169</v>
      </c>
      <c r="C8" s="6">
        <v>5716.496374</v>
      </c>
      <c r="D8" s="6">
        <v>5079.16</v>
      </c>
      <c r="E8" s="16">
        <v>4899.16</v>
      </c>
      <c r="F8" s="16"/>
      <c r="G8" s="16"/>
      <c r="H8" s="16"/>
      <c r="I8" s="16"/>
      <c r="J8" s="16"/>
      <c r="K8" s="16"/>
      <c r="L8" s="16">
        <v>180</v>
      </c>
      <c r="M8" s="16"/>
      <c r="N8" s="16"/>
      <c r="O8" s="16"/>
      <c r="P8" s="16"/>
      <c r="Q8" s="16">
        <v>637.336374</v>
      </c>
      <c r="R8" s="16">
        <v>637.336374</v>
      </c>
      <c r="S8" s="16"/>
      <c r="T8" s="16"/>
      <c r="U8" s="16"/>
      <c r="V8" s="16"/>
    </row>
    <row r="9" ht="22.9" customHeight="1" spans="1:22">
      <c r="A9" s="40" t="s">
        <v>170</v>
      </c>
      <c r="B9" s="50" t="s">
        <v>171</v>
      </c>
      <c r="C9" s="31">
        <v>5716.496374</v>
      </c>
      <c r="D9" s="31">
        <v>5079.16</v>
      </c>
      <c r="E9" s="30">
        <v>4899.16</v>
      </c>
      <c r="F9" s="30"/>
      <c r="G9" s="30"/>
      <c r="H9" s="30"/>
      <c r="I9" s="30"/>
      <c r="J9" s="30"/>
      <c r="K9" s="30"/>
      <c r="L9" s="30">
        <v>180</v>
      </c>
      <c r="M9" s="30"/>
      <c r="N9" s="30"/>
      <c r="O9" s="30"/>
      <c r="P9" s="30"/>
      <c r="Q9" s="30">
        <v>637.336374</v>
      </c>
      <c r="R9" s="30">
        <v>637.336374</v>
      </c>
      <c r="S9" s="30"/>
      <c r="T9" s="30"/>
      <c r="U9" s="30"/>
      <c r="V9" s="30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4722222222222" right="0.393055555555556" top="0.629861111111111" bottom="0.0784722222222222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zoomScale="120" zoomScaleNormal="12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363636363636" customWidth="1"/>
    <col min="3" max="3" width="12.1363636363636" customWidth="1"/>
    <col min="4" max="6" width="17.5" customWidth="1"/>
    <col min="7" max="7" width="11.8545454545455" customWidth="1"/>
    <col min="8" max="8" width="12.5909090909091" customWidth="1"/>
  </cols>
  <sheetData>
    <row r="1" ht="16.35" customHeight="1" spans="1:8">
      <c r="A1" s="46"/>
      <c r="G1" s="9" t="s">
        <v>172</v>
      </c>
      <c r="H1" s="9"/>
    </row>
    <row r="2" ht="32.85" customHeight="1" spans="1:8">
      <c r="A2" s="2" t="s">
        <v>173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57</v>
      </c>
      <c r="B3" s="14"/>
      <c r="C3" s="14"/>
      <c r="D3" s="14"/>
      <c r="E3" s="14"/>
      <c r="F3" s="14"/>
      <c r="G3" s="14"/>
      <c r="H3" s="9" t="s">
        <v>58</v>
      </c>
    </row>
    <row r="4" ht="31.15" customHeight="1" spans="1:8">
      <c r="A4" s="4" t="s">
        <v>174</v>
      </c>
      <c r="B4" s="4" t="s">
        <v>175</v>
      </c>
      <c r="C4" s="4" t="s">
        <v>151</v>
      </c>
      <c r="D4" s="4" t="s">
        <v>176</v>
      </c>
      <c r="E4" s="4" t="s">
        <v>177</v>
      </c>
      <c r="F4" s="4" t="s">
        <v>178</v>
      </c>
      <c r="G4" s="4" t="s">
        <v>179</v>
      </c>
      <c r="H4" s="4" t="s">
        <v>180</v>
      </c>
    </row>
    <row r="5" ht="26.1" customHeight="1" spans="1:8">
      <c r="A5" s="17"/>
      <c r="B5" s="7" t="s">
        <v>151</v>
      </c>
      <c r="C5" s="16">
        <v>5716.496374</v>
      </c>
      <c r="D5" s="16">
        <v>5035.16</v>
      </c>
      <c r="E5" s="16">
        <v>681.336374</v>
      </c>
      <c r="F5" s="16"/>
      <c r="G5" s="18"/>
      <c r="H5" s="18"/>
    </row>
    <row r="6" ht="24.95" customHeight="1" spans="1:8">
      <c r="A6" s="34" t="s">
        <v>168</v>
      </c>
      <c r="B6" s="35" t="s">
        <v>169</v>
      </c>
      <c r="C6" s="47">
        <v>5716.496374</v>
      </c>
      <c r="D6" s="47">
        <v>5035.16</v>
      </c>
      <c r="E6" s="47">
        <v>681.336374</v>
      </c>
      <c r="F6" s="47"/>
      <c r="G6" s="48"/>
      <c r="H6" s="48"/>
    </row>
    <row r="7" ht="20.65" customHeight="1" spans="1:8">
      <c r="A7" s="34" t="s">
        <v>170</v>
      </c>
      <c r="B7" s="35" t="s">
        <v>171</v>
      </c>
      <c r="C7" s="47">
        <v>5716.496374</v>
      </c>
      <c r="D7" s="47">
        <v>5035.16</v>
      </c>
      <c r="E7" s="47">
        <v>681.336374</v>
      </c>
      <c r="F7" s="47"/>
      <c r="G7" s="48"/>
      <c r="H7" s="48"/>
    </row>
    <row r="8" ht="21.6" customHeight="1" spans="1:8">
      <c r="A8" s="28" t="s">
        <v>181</v>
      </c>
      <c r="B8" s="37" t="s">
        <v>182</v>
      </c>
      <c r="C8" s="47">
        <v>906.16</v>
      </c>
      <c r="D8" s="38">
        <v>906.16</v>
      </c>
      <c r="E8" s="38"/>
      <c r="F8" s="38"/>
      <c r="G8" s="49"/>
      <c r="H8" s="49"/>
    </row>
    <row r="9" ht="22.35" customHeight="1" spans="1:8">
      <c r="A9" s="28" t="s">
        <v>183</v>
      </c>
      <c r="B9" s="37" t="s">
        <v>184</v>
      </c>
      <c r="C9" s="47">
        <v>906.16</v>
      </c>
      <c r="D9" s="38">
        <v>906.16</v>
      </c>
      <c r="E9" s="38"/>
      <c r="F9" s="38"/>
      <c r="G9" s="49"/>
      <c r="H9" s="49"/>
    </row>
    <row r="10" ht="23.25" customHeight="1" spans="1:8">
      <c r="A10" s="28" t="s">
        <v>185</v>
      </c>
      <c r="B10" s="37" t="s">
        <v>186</v>
      </c>
      <c r="C10" s="47">
        <v>480.16</v>
      </c>
      <c r="D10" s="38">
        <v>480.16</v>
      </c>
      <c r="E10" s="38"/>
      <c r="F10" s="38"/>
      <c r="G10" s="49"/>
      <c r="H10" s="49"/>
    </row>
    <row r="11" ht="23.25" customHeight="1" spans="1:8">
      <c r="A11" s="28" t="s">
        <v>187</v>
      </c>
      <c r="B11" s="37" t="s">
        <v>188</v>
      </c>
      <c r="C11" s="47">
        <v>285</v>
      </c>
      <c r="D11" s="38">
        <v>285</v>
      </c>
      <c r="E11" s="38"/>
      <c r="F11" s="38"/>
      <c r="G11" s="49"/>
      <c r="H11" s="49"/>
    </row>
    <row r="12" ht="23.25" customHeight="1" spans="1:8">
      <c r="A12" s="28" t="s">
        <v>189</v>
      </c>
      <c r="B12" s="37" t="s">
        <v>190</v>
      </c>
      <c r="C12" s="47">
        <v>141</v>
      </c>
      <c r="D12" s="38">
        <v>141</v>
      </c>
      <c r="E12" s="38"/>
      <c r="F12" s="38"/>
      <c r="G12" s="49"/>
      <c r="H12" s="49"/>
    </row>
    <row r="13" ht="21.6" customHeight="1" spans="1:8">
      <c r="A13" s="28" t="s">
        <v>191</v>
      </c>
      <c r="B13" s="37" t="s">
        <v>192</v>
      </c>
      <c r="C13" s="47">
        <v>4551.336374</v>
      </c>
      <c r="D13" s="38">
        <v>3870</v>
      </c>
      <c r="E13" s="38">
        <v>681.336374</v>
      </c>
      <c r="F13" s="38"/>
      <c r="G13" s="49"/>
      <c r="H13" s="49"/>
    </row>
    <row r="14" ht="22.35" customHeight="1" spans="1:8">
      <c r="A14" s="28" t="s">
        <v>193</v>
      </c>
      <c r="B14" s="37" t="s">
        <v>194</v>
      </c>
      <c r="C14" s="47">
        <v>4551.336374</v>
      </c>
      <c r="D14" s="38">
        <v>3870</v>
      </c>
      <c r="E14" s="38">
        <v>681.336374</v>
      </c>
      <c r="F14" s="38"/>
      <c r="G14" s="49"/>
      <c r="H14" s="49"/>
    </row>
    <row r="15" ht="23.25" customHeight="1" spans="1:8">
      <c r="A15" s="28" t="s">
        <v>195</v>
      </c>
      <c r="B15" s="37" t="s">
        <v>196</v>
      </c>
      <c r="C15" s="47">
        <v>3870</v>
      </c>
      <c r="D15" s="38">
        <v>3870</v>
      </c>
      <c r="E15" s="38"/>
      <c r="F15" s="38"/>
      <c r="G15" s="49"/>
      <c r="H15" s="49"/>
    </row>
    <row r="16" ht="23.25" customHeight="1" spans="1:8">
      <c r="A16" s="28" t="s">
        <v>197</v>
      </c>
      <c r="B16" s="37" t="s">
        <v>198</v>
      </c>
      <c r="C16" s="47">
        <v>11.205</v>
      </c>
      <c r="D16" s="38"/>
      <c r="E16" s="38">
        <v>11.205</v>
      </c>
      <c r="F16" s="38"/>
      <c r="G16" s="49"/>
      <c r="H16" s="49"/>
    </row>
    <row r="17" ht="23.25" customHeight="1" spans="1:8">
      <c r="A17" s="28" t="s">
        <v>199</v>
      </c>
      <c r="B17" s="37" t="s">
        <v>200</v>
      </c>
      <c r="C17" s="47">
        <v>667.451174</v>
      </c>
      <c r="D17" s="38"/>
      <c r="E17" s="38">
        <v>667.451174</v>
      </c>
      <c r="F17" s="38"/>
      <c r="G17" s="49"/>
      <c r="H17" s="49"/>
    </row>
    <row r="18" ht="23.25" customHeight="1" spans="1:8">
      <c r="A18" s="28" t="s">
        <v>201</v>
      </c>
      <c r="B18" s="37" t="s">
        <v>202</v>
      </c>
      <c r="C18" s="47">
        <v>2.6802</v>
      </c>
      <c r="D18" s="38"/>
      <c r="E18" s="38">
        <v>2.6802</v>
      </c>
      <c r="F18" s="38"/>
      <c r="G18" s="49"/>
      <c r="H18" s="49"/>
    </row>
    <row r="19" ht="21.6" customHeight="1" spans="1:8">
      <c r="A19" s="28" t="s">
        <v>203</v>
      </c>
      <c r="B19" s="37" t="s">
        <v>204</v>
      </c>
      <c r="C19" s="47">
        <v>259</v>
      </c>
      <c r="D19" s="38">
        <v>259</v>
      </c>
      <c r="E19" s="38"/>
      <c r="F19" s="38"/>
      <c r="G19" s="49"/>
      <c r="H19" s="49"/>
    </row>
    <row r="20" ht="22.35" customHeight="1" spans="1:8">
      <c r="A20" s="28" t="s">
        <v>205</v>
      </c>
      <c r="B20" s="37" t="s">
        <v>206</v>
      </c>
      <c r="C20" s="47">
        <v>259</v>
      </c>
      <c r="D20" s="38">
        <v>259</v>
      </c>
      <c r="E20" s="38"/>
      <c r="F20" s="38"/>
      <c r="G20" s="49"/>
      <c r="H20" s="49"/>
    </row>
    <row r="21" ht="23.25" customHeight="1" spans="1:8">
      <c r="A21" s="28" t="s">
        <v>207</v>
      </c>
      <c r="B21" s="37" t="s">
        <v>208</v>
      </c>
      <c r="C21" s="47">
        <v>259</v>
      </c>
      <c r="D21" s="38">
        <v>259</v>
      </c>
      <c r="E21" s="38"/>
      <c r="F21" s="38"/>
      <c r="G21" s="49"/>
      <c r="H21" s="49"/>
    </row>
  </sheetData>
  <mergeCells count="3">
    <mergeCell ref="G1:H1"/>
    <mergeCell ref="A2:H2"/>
    <mergeCell ref="A3:G3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8181818181818" customWidth="1"/>
    <col min="3" max="3" width="3" customWidth="1"/>
    <col min="4" max="4" width="8.5" customWidth="1"/>
    <col min="5" max="5" width="17.1363636363636" customWidth="1"/>
    <col min="6" max="6" width="12" customWidth="1"/>
    <col min="7" max="7" width="4.89090909090909" customWidth="1"/>
    <col min="8" max="8" width="5.55454545454545" customWidth="1"/>
    <col min="9" max="18" width="7.75454545454545" customWidth="1"/>
    <col min="19" max="19" width="9.75454545454545" customWidth="1"/>
  </cols>
  <sheetData>
    <row r="1" ht="16.35" customHeight="1" spans="1:18">
      <c r="A1" s="1"/>
      <c r="Q1" s="9" t="s">
        <v>209</v>
      </c>
      <c r="R1" s="9"/>
    </row>
    <row r="2" ht="42.2" customHeight="1" spans="1:18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27.6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</row>
    <row r="5" ht="30.2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0"/>
      <c r="B6" s="10"/>
      <c r="C6" s="10"/>
      <c r="D6" s="10"/>
      <c r="E6" s="7" t="s">
        <v>151</v>
      </c>
      <c r="F6" s="6">
        <v>5716.496374</v>
      </c>
      <c r="G6" s="6"/>
      <c r="H6" s="6"/>
      <c r="I6" s="6"/>
      <c r="J6" s="6"/>
      <c r="K6" s="6">
        <v>5110.336374</v>
      </c>
      <c r="L6" s="6"/>
      <c r="M6" s="6"/>
      <c r="N6" s="6"/>
      <c r="O6" s="6">
        <v>606.16</v>
      </c>
      <c r="P6" s="6"/>
      <c r="Q6" s="6"/>
      <c r="R6" s="6"/>
    </row>
    <row r="7" ht="24.4" customHeight="1" spans="1:18">
      <c r="A7" s="32"/>
      <c r="B7" s="32"/>
      <c r="C7" s="32"/>
      <c r="D7" s="27" t="s">
        <v>168</v>
      </c>
      <c r="E7" s="15" t="s">
        <v>169</v>
      </c>
      <c r="F7" s="6">
        <v>5716.496374</v>
      </c>
      <c r="G7" s="6"/>
      <c r="H7" s="6"/>
      <c r="I7" s="6"/>
      <c r="J7" s="6"/>
      <c r="K7" s="6">
        <v>5110.336374</v>
      </c>
      <c r="L7" s="6"/>
      <c r="M7" s="6"/>
      <c r="N7" s="6"/>
      <c r="O7" s="6">
        <v>606.16</v>
      </c>
      <c r="P7" s="6"/>
      <c r="Q7" s="6"/>
      <c r="R7" s="6"/>
    </row>
    <row r="8" ht="24.4" customHeight="1" spans="1:18">
      <c r="A8" s="33"/>
      <c r="B8" s="33"/>
      <c r="C8" s="33"/>
      <c r="D8" s="34" t="s">
        <v>170</v>
      </c>
      <c r="E8" s="35" t="s">
        <v>171</v>
      </c>
      <c r="F8" s="44">
        <v>5716.496374</v>
      </c>
      <c r="G8" s="44"/>
      <c r="H8" s="44"/>
      <c r="I8" s="44"/>
      <c r="J8" s="44"/>
      <c r="K8" s="44">
        <v>5110.336374</v>
      </c>
      <c r="L8" s="44"/>
      <c r="M8" s="44"/>
      <c r="N8" s="44"/>
      <c r="O8" s="44">
        <v>606.16</v>
      </c>
      <c r="P8" s="44"/>
      <c r="Q8" s="44"/>
      <c r="R8" s="44"/>
    </row>
    <row r="9" ht="24.4" customHeight="1" spans="1:18">
      <c r="A9" s="36" t="s">
        <v>230</v>
      </c>
      <c r="B9" s="36" t="s">
        <v>231</v>
      </c>
      <c r="C9" s="36" t="s">
        <v>232</v>
      </c>
      <c r="D9" s="28" t="s">
        <v>233</v>
      </c>
      <c r="E9" s="37" t="s">
        <v>234</v>
      </c>
      <c r="F9" s="45">
        <v>480.16</v>
      </c>
      <c r="G9" s="45"/>
      <c r="H9" s="45"/>
      <c r="I9" s="45"/>
      <c r="J9" s="45"/>
      <c r="K9" s="45"/>
      <c r="L9" s="45"/>
      <c r="M9" s="45"/>
      <c r="N9" s="45"/>
      <c r="O9" s="45">
        <v>480.16</v>
      </c>
      <c r="P9" s="45"/>
      <c r="Q9" s="45"/>
      <c r="R9" s="45"/>
    </row>
    <row r="10" ht="24.4" customHeight="1" spans="1:18">
      <c r="A10" s="36" t="s">
        <v>230</v>
      </c>
      <c r="B10" s="36" t="s">
        <v>231</v>
      </c>
      <c r="C10" s="36" t="s">
        <v>231</v>
      </c>
      <c r="D10" s="28" t="s">
        <v>233</v>
      </c>
      <c r="E10" s="37" t="s">
        <v>235</v>
      </c>
      <c r="F10" s="45">
        <v>285</v>
      </c>
      <c r="G10" s="45"/>
      <c r="H10" s="45"/>
      <c r="I10" s="45"/>
      <c r="J10" s="45"/>
      <c r="K10" s="45">
        <v>285</v>
      </c>
      <c r="L10" s="45"/>
      <c r="M10" s="45"/>
      <c r="N10" s="45"/>
      <c r="O10" s="45"/>
      <c r="P10" s="45"/>
      <c r="Q10" s="45"/>
      <c r="R10" s="45"/>
    </row>
    <row r="11" ht="24.4" customHeight="1" spans="1:18">
      <c r="A11" s="36" t="s">
        <v>230</v>
      </c>
      <c r="B11" s="36" t="s">
        <v>231</v>
      </c>
      <c r="C11" s="36" t="s">
        <v>236</v>
      </c>
      <c r="D11" s="28" t="s">
        <v>233</v>
      </c>
      <c r="E11" s="37" t="s">
        <v>237</v>
      </c>
      <c r="F11" s="45">
        <v>141</v>
      </c>
      <c r="G11" s="45"/>
      <c r="H11" s="45"/>
      <c r="I11" s="45"/>
      <c r="J11" s="45"/>
      <c r="K11" s="45">
        <v>141</v>
      </c>
      <c r="L11" s="45"/>
      <c r="M11" s="45"/>
      <c r="N11" s="45"/>
      <c r="O11" s="45"/>
      <c r="P11" s="45"/>
      <c r="Q11" s="45"/>
      <c r="R11" s="45"/>
    </row>
    <row r="12" ht="24.4" customHeight="1" spans="1:18">
      <c r="A12" s="36" t="s">
        <v>238</v>
      </c>
      <c r="B12" s="36" t="s">
        <v>239</v>
      </c>
      <c r="C12" s="36" t="s">
        <v>240</v>
      </c>
      <c r="D12" s="28" t="s">
        <v>233</v>
      </c>
      <c r="E12" s="37" t="s">
        <v>241</v>
      </c>
      <c r="F12" s="45">
        <v>3870</v>
      </c>
      <c r="G12" s="45"/>
      <c r="H12" s="45"/>
      <c r="I12" s="45"/>
      <c r="J12" s="45"/>
      <c r="K12" s="45">
        <v>3744</v>
      </c>
      <c r="L12" s="45"/>
      <c r="M12" s="45"/>
      <c r="N12" s="45"/>
      <c r="O12" s="45">
        <v>126</v>
      </c>
      <c r="P12" s="45"/>
      <c r="Q12" s="45"/>
      <c r="R12" s="45"/>
    </row>
    <row r="13" ht="24.4" customHeight="1" spans="1:18">
      <c r="A13" s="36" t="s">
        <v>238</v>
      </c>
      <c r="B13" s="36" t="s">
        <v>239</v>
      </c>
      <c r="C13" s="36" t="s">
        <v>236</v>
      </c>
      <c r="D13" s="28" t="s">
        <v>233</v>
      </c>
      <c r="E13" s="37" t="s">
        <v>242</v>
      </c>
      <c r="F13" s="45">
        <v>11.205</v>
      </c>
      <c r="G13" s="45"/>
      <c r="H13" s="45"/>
      <c r="I13" s="45"/>
      <c r="J13" s="45"/>
      <c r="K13" s="45">
        <v>11.205</v>
      </c>
      <c r="L13" s="45"/>
      <c r="M13" s="45"/>
      <c r="N13" s="45"/>
      <c r="O13" s="45"/>
      <c r="P13" s="45"/>
      <c r="Q13" s="45"/>
      <c r="R13" s="45"/>
    </row>
    <row r="14" ht="24.4" customHeight="1" spans="1:18">
      <c r="A14" s="36" t="s">
        <v>238</v>
      </c>
      <c r="B14" s="36" t="s">
        <v>239</v>
      </c>
      <c r="C14" s="36" t="s">
        <v>243</v>
      </c>
      <c r="D14" s="28" t="s">
        <v>233</v>
      </c>
      <c r="E14" s="37" t="s">
        <v>244</v>
      </c>
      <c r="F14" s="45">
        <v>667.451174</v>
      </c>
      <c r="G14" s="45"/>
      <c r="H14" s="45"/>
      <c r="I14" s="45"/>
      <c r="J14" s="45"/>
      <c r="K14" s="45">
        <v>667.451174</v>
      </c>
      <c r="L14" s="45"/>
      <c r="M14" s="45"/>
      <c r="N14" s="45"/>
      <c r="O14" s="45"/>
      <c r="P14" s="45"/>
      <c r="Q14" s="45"/>
      <c r="R14" s="45"/>
    </row>
    <row r="15" ht="24.4" customHeight="1" spans="1:18">
      <c r="A15" s="36" t="s">
        <v>238</v>
      </c>
      <c r="B15" s="36" t="s">
        <v>239</v>
      </c>
      <c r="C15" s="36" t="s">
        <v>245</v>
      </c>
      <c r="D15" s="28" t="s">
        <v>233</v>
      </c>
      <c r="E15" s="37" t="s">
        <v>246</v>
      </c>
      <c r="F15" s="45">
        <v>2.6802</v>
      </c>
      <c r="G15" s="45"/>
      <c r="H15" s="45"/>
      <c r="I15" s="45"/>
      <c r="J15" s="45"/>
      <c r="K15" s="45">
        <v>2.6802</v>
      </c>
      <c r="L15" s="45"/>
      <c r="M15" s="45"/>
      <c r="N15" s="45"/>
      <c r="O15" s="45"/>
      <c r="P15" s="45"/>
      <c r="Q15" s="45"/>
      <c r="R15" s="45"/>
    </row>
    <row r="16" ht="24.4" customHeight="1" spans="1:18">
      <c r="A16" s="36" t="s">
        <v>247</v>
      </c>
      <c r="B16" s="36" t="s">
        <v>232</v>
      </c>
      <c r="C16" s="36" t="s">
        <v>239</v>
      </c>
      <c r="D16" s="28" t="s">
        <v>233</v>
      </c>
      <c r="E16" s="37" t="s">
        <v>248</v>
      </c>
      <c r="F16" s="45">
        <v>259</v>
      </c>
      <c r="G16" s="45"/>
      <c r="H16" s="45"/>
      <c r="I16" s="45"/>
      <c r="J16" s="45"/>
      <c r="K16" s="45">
        <v>259</v>
      </c>
      <c r="L16" s="45"/>
      <c r="M16" s="45"/>
      <c r="N16" s="45"/>
      <c r="O16" s="45"/>
      <c r="P16" s="45"/>
      <c r="Q16" s="45"/>
      <c r="R16" s="4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432638888888889" top="0.66875" bottom="0.0784722222222222" header="0" footer="0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H12" sqref="H12"/>
    </sheetView>
  </sheetViews>
  <sheetFormatPr defaultColWidth="10" defaultRowHeight="14"/>
  <cols>
    <col min="1" max="1" width="3.5" customWidth="1"/>
    <col min="2" max="2" width="3.63636363636364" customWidth="1"/>
    <col min="3" max="3" width="3.5" customWidth="1"/>
    <col min="4" max="4" width="6.88181818181818" customWidth="1"/>
    <col min="5" max="5" width="15.1363636363636" customWidth="1"/>
    <col min="6" max="6" width="11.1363636363636" customWidth="1"/>
    <col min="7" max="7" width="7.75454545454545" customWidth="1"/>
    <col min="8" max="8" width="6.25454545454545" customWidth="1"/>
    <col min="9" max="10" width="6.63636363636364" customWidth="1"/>
    <col min="11" max="13" width="7.38181818181818" customWidth="1"/>
    <col min="14" max="14" width="4.89090909090909" customWidth="1"/>
    <col min="15" max="15" width="7.38181818181818" customWidth="1"/>
    <col min="16" max="16" width="5.38181818181818" customWidth="1"/>
    <col min="17" max="17" width="4.33636363636364" customWidth="1"/>
    <col min="18" max="18" width="4.89090909090909" customWidth="1"/>
    <col min="19" max="19" width="6.63636363636364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9" t="s">
        <v>249</v>
      </c>
      <c r="T1" s="9"/>
    </row>
    <row r="2" ht="39.6" customHeight="1" spans="1:20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" t="s">
        <v>58</v>
      </c>
      <c r="T3" s="9"/>
    </row>
    <row r="4" ht="18.2" customHeight="1" spans="1:20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252</v>
      </c>
      <c r="I5" s="4" t="s">
        <v>253</v>
      </c>
      <c r="J5" s="4" t="s">
        <v>223</v>
      </c>
      <c r="K5" s="4" t="s">
        <v>151</v>
      </c>
      <c r="L5" s="4" t="s">
        <v>254</v>
      </c>
      <c r="M5" s="4" t="s">
        <v>255</v>
      </c>
      <c r="N5" s="4" t="s">
        <v>225</v>
      </c>
      <c r="O5" s="4" t="s">
        <v>256</v>
      </c>
      <c r="P5" s="4" t="s">
        <v>257</v>
      </c>
      <c r="Q5" s="4" t="s">
        <v>258</v>
      </c>
      <c r="R5" s="4" t="s">
        <v>221</v>
      </c>
      <c r="S5" s="4" t="s">
        <v>224</v>
      </c>
      <c r="T5" s="4" t="s">
        <v>226</v>
      </c>
    </row>
    <row r="6" ht="28.5" customHeight="1" spans="1:20">
      <c r="A6" s="10"/>
      <c r="B6" s="10"/>
      <c r="C6" s="10"/>
      <c r="D6" s="10"/>
      <c r="E6" s="7" t="s">
        <v>151</v>
      </c>
      <c r="F6" s="16">
        <v>5716.496374</v>
      </c>
      <c r="G6" s="16">
        <v>5035.16</v>
      </c>
      <c r="H6" s="16">
        <v>4090</v>
      </c>
      <c r="I6" s="16">
        <v>339</v>
      </c>
      <c r="J6" s="16">
        <v>606.16</v>
      </c>
      <c r="K6" s="16">
        <v>681.336374</v>
      </c>
      <c r="L6" s="16">
        <v>681.336374</v>
      </c>
      <c r="M6" s="16"/>
      <c r="N6" s="16"/>
      <c r="O6" s="16"/>
      <c r="P6" s="16"/>
      <c r="Q6" s="16"/>
      <c r="R6" s="16"/>
      <c r="S6" s="16"/>
      <c r="T6" s="16"/>
    </row>
    <row r="7" ht="26.1" customHeight="1" spans="1:20">
      <c r="A7" s="32"/>
      <c r="B7" s="32"/>
      <c r="C7" s="32"/>
      <c r="D7" s="27" t="s">
        <v>168</v>
      </c>
      <c r="E7" s="15" t="s">
        <v>169</v>
      </c>
      <c r="F7" s="6">
        <v>5716.496374</v>
      </c>
      <c r="G7" s="16">
        <v>5035.16</v>
      </c>
      <c r="H7" s="16">
        <v>4090</v>
      </c>
      <c r="I7" s="16">
        <v>339</v>
      </c>
      <c r="J7" s="16">
        <v>606.16</v>
      </c>
      <c r="K7" s="16">
        <v>681.336374</v>
      </c>
      <c r="L7" s="16">
        <v>681.336374</v>
      </c>
      <c r="M7" s="16"/>
      <c r="N7" s="16"/>
      <c r="O7" s="16"/>
      <c r="P7" s="16"/>
      <c r="Q7" s="16"/>
      <c r="R7" s="16"/>
      <c r="S7" s="16"/>
      <c r="T7" s="16"/>
    </row>
    <row r="8" ht="26.1" customHeight="1" spans="1:20">
      <c r="A8" s="33"/>
      <c r="B8" s="33"/>
      <c r="C8" s="33"/>
      <c r="D8" s="34" t="s">
        <v>170</v>
      </c>
      <c r="E8" s="35" t="s">
        <v>171</v>
      </c>
      <c r="F8" s="6">
        <v>5716.496374</v>
      </c>
      <c r="G8" s="16">
        <v>5035.16</v>
      </c>
      <c r="H8" s="16">
        <v>4090</v>
      </c>
      <c r="I8" s="16">
        <v>339</v>
      </c>
      <c r="J8" s="16">
        <v>606.16</v>
      </c>
      <c r="K8" s="16">
        <v>681.336374</v>
      </c>
      <c r="L8" s="16">
        <v>681.336374</v>
      </c>
      <c r="M8" s="16"/>
      <c r="N8" s="16"/>
      <c r="O8" s="16"/>
      <c r="P8" s="16"/>
      <c r="Q8" s="16"/>
      <c r="R8" s="16"/>
      <c r="S8" s="16"/>
      <c r="T8" s="16"/>
    </row>
    <row r="9" ht="26.1" customHeight="1" spans="1:20">
      <c r="A9" s="36" t="s">
        <v>230</v>
      </c>
      <c r="B9" s="36" t="s">
        <v>231</v>
      </c>
      <c r="C9" s="36" t="s">
        <v>232</v>
      </c>
      <c r="D9" s="28" t="s">
        <v>233</v>
      </c>
      <c r="E9" s="37" t="s">
        <v>234</v>
      </c>
      <c r="F9" s="31">
        <v>480.16</v>
      </c>
      <c r="G9" s="30">
        <v>480.16</v>
      </c>
      <c r="H9" s="30"/>
      <c r="I9" s="30"/>
      <c r="J9" s="30">
        <v>480.16</v>
      </c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6.1" customHeight="1" spans="1:20">
      <c r="A10" s="36" t="s">
        <v>230</v>
      </c>
      <c r="B10" s="36" t="s">
        <v>231</v>
      </c>
      <c r="C10" s="36" t="s">
        <v>231</v>
      </c>
      <c r="D10" s="28" t="s">
        <v>233</v>
      </c>
      <c r="E10" s="37" t="s">
        <v>235</v>
      </c>
      <c r="F10" s="31">
        <v>285</v>
      </c>
      <c r="G10" s="30">
        <v>285</v>
      </c>
      <c r="H10" s="30">
        <v>285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26.1" customHeight="1" spans="1:20">
      <c r="A11" s="36" t="s">
        <v>230</v>
      </c>
      <c r="B11" s="36" t="s">
        <v>231</v>
      </c>
      <c r="C11" s="36" t="s">
        <v>236</v>
      </c>
      <c r="D11" s="28" t="s">
        <v>233</v>
      </c>
      <c r="E11" s="37" t="s">
        <v>237</v>
      </c>
      <c r="F11" s="31">
        <v>141</v>
      </c>
      <c r="G11" s="30">
        <v>141</v>
      </c>
      <c r="H11" s="30">
        <v>141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ht="26.1" customHeight="1" spans="1:20">
      <c r="A12" s="36" t="s">
        <v>238</v>
      </c>
      <c r="B12" s="36" t="s">
        <v>239</v>
      </c>
      <c r="C12" s="36" t="s">
        <v>240</v>
      </c>
      <c r="D12" s="28" t="s">
        <v>233</v>
      </c>
      <c r="E12" s="37" t="s">
        <v>241</v>
      </c>
      <c r="F12" s="31">
        <v>3870</v>
      </c>
      <c r="G12" s="30">
        <v>3870</v>
      </c>
      <c r="H12" s="30">
        <v>3405</v>
      </c>
      <c r="I12" s="30">
        <v>339</v>
      </c>
      <c r="J12" s="30">
        <v>126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ht="26.1" customHeight="1" spans="1:20">
      <c r="A13" s="36" t="s">
        <v>238</v>
      </c>
      <c r="B13" s="36" t="s">
        <v>239</v>
      </c>
      <c r="C13" s="36" t="s">
        <v>236</v>
      </c>
      <c r="D13" s="28" t="s">
        <v>233</v>
      </c>
      <c r="E13" s="37" t="s">
        <v>242</v>
      </c>
      <c r="F13" s="31">
        <v>11.205</v>
      </c>
      <c r="G13" s="30"/>
      <c r="H13" s="30"/>
      <c r="I13" s="30"/>
      <c r="J13" s="30"/>
      <c r="K13" s="30">
        <v>11.205</v>
      </c>
      <c r="L13" s="30">
        <v>11.205</v>
      </c>
      <c r="M13" s="30"/>
      <c r="N13" s="30"/>
      <c r="O13" s="30"/>
      <c r="P13" s="30"/>
      <c r="Q13" s="30"/>
      <c r="R13" s="30"/>
      <c r="S13" s="30"/>
      <c r="T13" s="30"/>
    </row>
    <row r="14" ht="26.1" customHeight="1" spans="1:20">
      <c r="A14" s="36" t="s">
        <v>238</v>
      </c>
      <c r="B14" s="36" t="s">
        <v>239</v>
      </c>
      <c r="C14" s="36" t="s">
        <v>243</v>
      </c>
      <c r="D14" s="28" t="s">
        <v>233</v>
      </c>
      <c r="E14" s="37" t="s">
        <v>244</v>
      </c>
      <c r="F14" s="31">
        <v>667.451174</v>
      </c>
      <c r="G14" s="30"/>
      <c r="H14" s="30"/>
      <c r="I14" s="30"/>
      <c r="J14" s="30"/>
      <c r="K14" s="30">
        <v>667.451174</v>
      </c>
      <c r="L14" s="30">
        <v>667.451174</v>
      </c>
      <c r="M14" s="30"/>
      <c r="N14" s="30"/>
      <c r="O14" s="30"/>
      <c r="P14" s="30"/>
      <c r="Q14" s="30"/>
      <c r="R14" s="30"/>
      <c r="S14" s="30"/>
      <c r="T14" s="30"/>
    </row>
    <row r="15" ht="26.1" customHeight="1" spans="1:20">
      <c r="A15" s="36" t="s">
        <v>238</v>
      </c>
      <c r="B15" s="36" t="s">
        <v>239</v>
      </c>
      <c r="C15" s="36" t="s">
        <v>245</v>
      </c>
      <c r="D15" s="28" t="s">
        <v>233</v>
      </c>
      <c r="E15" s="37" t="s">
        <v>246</v>
      </c>
      <c r="F15" s="31">
        <v>2.6802</v>
      </c>
      <c r="G15" s="30"/>
      <c r="H15" s="30"/>
      <c r="I15" s="30"/>
      <c r="J15" s="30"/>
      <c r="K15" s="30">
        <v>2.6802</v>
      </c>
      <c r="L15" s="30">
        <v>2.6802</v>
      </c>
      <c r="M15" s="30"/>
      <c r="N15" s="30"/>
      <c r="O15" s="30"/>
      <c r="P15" s="30"/>
      <c r="Q15" s="30"/>
      <c r="R15" s="30"/>
      <c r="S15" s="30"/>
      <c r="T15" s="30"/>
    </row>
    <row r="16" ht="26.1" customHeight="1" spans="1:20">
      <c r="A16" s="36" t="s">
        <v>247</v>
      </c>
      <c r="B16" s="36" t="s">
        <v>232</v>
      </c>
      <c r="C16" s="36" t="s">
        <v>239</v>
      </c>
      <c r="D16" s="28" t="s">
        <v>233</v>
      </c>
      <c r="E16" s="37" t="s">
        <v>248</v>
      </c>
      <c r="F16" s="31">
        <v>259</v>
      </c>
      <c r="G16" s="30">
        <v>259</v>
      </c>
      <c r="H16" s="30">
        <v>259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511805555555556" right="0.0784722222222222" top="0.66875" bottom="0.0784722222222222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40" sqref="B40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9" t="s">
        <v>259</v>
      </c>
    </row>
    <row r="2" ht="37.15" customHeight="1" spans="1:4">
      <c r="A2" s="2" t="s">
        <v>260</v>
      </c>
      <c r="B2" s="2"/>
      <c r="C2" s="2"/>
      <c r="D2" s="2"/>
    </row>
    <row r="3" ht="18" customHeight="1" spans="1:4">
      <c r="A3" s="3" t="s">
        <v>57</v>
      </c>
      <c r="B3" s="3"/>
      <c r="C3" s="3"/>
      <c r="D3" s="9" t="s">
        <v>58</v>
      </c>
    </row>
    <row r="4" ht="18" customHeight="1" spans="1:4">
      <c r="A4" s="4" t="s">
        <v>261</v>
      </c>
      <c r="B4" s="4"/>
      <c r="C4" s="4" t="s">
        <v>262</v>
      </c>
      <c r="D4" s="4"/>
    </row>
    <row r="5" ht="1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8" customHeight="1" spans="1:4">
      <c r="A6" s="7" t="s">
        <v>263</v>
      </c>
      <c r="B6" s="16">
        <v>4899.16</v>
      </c>
      <c r="C6" s="7" t="s">
        <v>264</v>
      </c>
      <c r="D6" s="6">
        <v>5536.496374</v>
      </c>
    </row>
    <row r="7" ht="18" customHeight="1" spans="1:4">
      <c r="A7" s="41" t="s">
        <v>265</v>
      </c>
      <c r="B7" s="30">
        <v>4899.16</v>
      </c>
      <c r="C7" s="41" t="s">
        <v>266</v>
      </c>
      <c r="D7" s="31"/>
    </row>
    <row r="8" ht="18" customHeight="1" spans="1:4">
      <c r="A8" s="41" t="s">
        <v>267</v>
      </c>
      <c r="B8" s="30"/>
      <c r="C8" s="41" t="s">
        <v>268</v>
      </c>
      <c r="D8" s="31"/>
    </row>
    <row r="9" ht="18" customHeight="1" spans="1:4">
      <c r="A9" s="41" t="s">
        <v>269</v>
      </c>
      <c r="B9" s="30"/>
      <c r="C9" s="41" t="s">
        <v>270</v>
      </c>
      <c r="D9" s="31"/>
    </row>
    <row r="10" ht="18" customHeight="1" spans="1:4">
      <c r="A10" s="7" t="s">
        <v>271</v>
      </c>
      <c r="B10" s="16">
        <v>637.336374</v>
      </c>
      <c r="C10" s="41" t="s">
        <v>272</v>
      </c>
      <c r="D10" s="31"/>
    </row>
    <row r="11" ht="18" customHeight="1" spans="1:4">
      <c r="A11" s="41" t="s">
        <v>265</v>
      </c>
      <c r="B11" s="30">
        <v>637.336374</v>
      </c>
      <c r="C11" s="41" t="s">
        <v>273</v>
      </c>
      <c r="D11" s="31"/>
    </row>
    <row r="12" ht="18" customHeight="1" spans="1:4">
      <c r="A12" s="41" t="s">
        <v>267</v>
      </c>
      <c r="B12" s="30"/>
      <c r="C12" s="41" t="s">
        <v>274</v>
      </c>
      <c r="D12" s="31">
        <v>906.16</v>
      </c>
    </row>
    <row r="13" ht="18" customHeight="1" spans="1:4">
      <c r="A13" s="41" t="s">
        <v>269</v>
      </c>
      <c r="B13" s="30"/>
      <c r="C13" s="41" t="s">
        <v>275</v>
      </c>
      <c r="D13" s="31"/>
    </row>
    <row r="14" ht="18" customHeight="1" spans="1:4">
      <c r="A14" s="11"/>
      <c r="B14" s="30"/>
      <c r="C14" s="41" t="s">
        <v>276</v>
      </c>
      <c r="D14" s="31"/>
    </row>
    <row r="15" ht="18" customHeight="1" spans="1:4">
      <c r="A15" s="11"/>
      <c r="B15" s="30"/>
      <c r="C15" s="41" t="s">
        <v>277</v>
      </c>
      <c r="D15" s="31"/>
    </row>
    <row r="16" ht="18" customHeight="1" spans="1:4">
      <c r="A16" s="11"/>
      <c r="B16" s="30"/>
      <c r="C16" s="41" t="s">
        <v>278</v>
      </c>
      <c r="D16" s="31">
        <v>4371.336374</v>
      </c>
    </row>
    <row r="17" ht="18" customHeight="1" spans="1:4">
      <c r="A17" s="11"/>
      <c r="B17" s="30"/>
      <c r="C17" s="41" t="s">
        <v>279</v>
      </c>
      <c r="D17" s="31"/>
    </row>
    <row r="18" ht="18" customHeight="1" spans="1:4">
      <c r="A18" s="11"/>
      <c r="B18" s="30"/>
      <c r="C18" s="41" t="s">
        <v>280</v>
      </c>
      <c r="D18" s="31"/>
    </row>
    <row r="19" ht="18" customHeight="1" spans="1:4">
      <c r="A19" s="11"/>
      <c r="B19" s="30"/>
      <c r="C19" s="41" t="s">
        <v>281</v>
      </c>
      <c r="D19" s="31"/>
    </row>
    <row r="20" ht="18" customHeight="1" spans="1:4">
      <c r="A20" s="11"/>
      <c r="B20" s="30"/>
      <c r="C20" s="41" t="s">
        <v>282</v>
      </c>
      <c r="D20" s="31"/>
    </row>
    <row r="21" ht="18" customHeight="1" spans="1:4">
      <c r="A21" s="11"/>
      <c r="B21" s="30"/>
      <c r="C21" s="41" t="s">
        <v>283</v>
      </c>
      <c r="D21" s="31"/>
    </row>
    <row r="22" ht="18" customHeight="1" spans="1:4">
      <c r="A22" s="11"/>
      <c r="B22" s="30"/>
      <c r="C22" s="41" t="s">
        <v>284</v>
      </c>
      <c r="D22" s="31"/>
    </row>
    <row r="23" ht="18" customHeight="1" spans="1:4">
      <c r="A23" s="11"/>
      <c r="B23" s="30"/>
      <c r="C23" s="41" t="s">
        <v>285</v>
      </c>
      <c r="D23" s="31">
        <v>259</v>
      </c>
    </row>
    <row r="24" ht="18" customHeight="1" spans="1:4">
      <c r="A24" s="11"/>
      <c r="B24" s="30"/>
      <c r="C24" s="41" t="s">
        <v>286</v>
      </c>
      <c r="D24" s="31"/>
    </row>
    <row r="25" ht="18" customHeight="1" spans="1:4">
      <c r="A25" s="11"/>
      <c r="B25" s="30"/>
      <c r="C25" s="41" t="s">
        <v>287</v>
      </c>
      <c r="D25" s="31"/>
    </row>
    <row r="26" ht="18" customHeight="1" spans="1:4">
      <c r="A26" s="11"/>
      <c r="B26" s="30"/>
      <c r="C26" s="41" t="s">
        <v>288</v>
      </c>
      <c r="D26" s="31"/>
    </row>
    <row r="27" ht="18" customHeight="1" spans="1:4">
      <c r="A27" s="11"/>
      <c r="B27" s="30"/>
      <c r="C27" s="41" t="s">
        <v>289</v>
      </c>
      <c r="D27" s="31"/>
    </row>
    <row r="28" ht="18" customHeight="1" spans="1:4">
      <c r="A28" s="11"/>
      <c r="B28" s="30"/>
      <c r="C28" s="41" t="s">
        <v>290</v>
      </c>
      <c r="D28" s="31"/>
    </row>
    <row r="29" ht="18" customHeight="1" spans="1:4">
      <c r="A29" s="11"/>
      <c r="B29" s="30"/>
      <c r="C29" s="41" t="s">
        <v>291</v>
      </c>
      <c r="D29" s="31"/>
    </row>
    <row r="30" ht="18" customHeight="1" spans="1:4">
      <c r="A30" s="11"/>
      <c r="B30" s="30"/>
      <c r="C30" s="41" t="s">
        <v>292</v>
      </c>
      <c r="D30" s="31"/>
    </row>
    <row r="31" ht="18" customHeight="1" spans="1:4">
      <c r="A31" s="11"/>
      <c r="B31" s="30"/>
      <c r="C31" s="41" t="s">
        <v>293</v>
      </c>
      <c r="D31" s="31"/>
    </row>
    <row r="32" ht="18" customHeight="1" spans="1:4">
      <c r="A32" s="11"/>
      <c r="B32" s="30"/>
      <c r="C32" s="11"/>
      <c r="D32" s="30"/>
    </row>
    <row r="33" ht="18" customHeight="1" spans="1:4">
      <c r="A33" s="11"/>
      <c r="B33" s="30"/>
      <c r="C33" s="11"/>
      <c r="D33" s="30"/>
    </row>
    <row r="34" ht="18" customHeight="1" spans="1:4">
      <c r="A34" s="11"/>
      <c r="B34" s="30"/>
      <c r="C34" s="11"/>
      <c r="D34" s="30"/>
    </row>
    <row r="35" ht="18" customHeight="1" spans="1:4">
      <c r="A35" s="26"/>
      <c r="B35" s="16"/>
      <c r="C35" s="7" t="s">
        <v>294</v>
      </c>
      <c r="D35" s="16"/>
    </row>
    <row r="36" ht="18" customHeight="1" spans="1:4">
      <c r="A36" s="26"/>
      <c r="B36" s="16"/>
      <c r="C36" s="26"/>
      <c r="D36" s="16"/>
    </row>
    <row r="37" ht="18" customHeight="1" spans="1:4">
      <c r="A37" s="5" t="s">
        <v>295</v>
      </c>
      <c r="B37" s="16">
        <v>5536.496374</v>
      </c>
      <c r="C37" s="5" t="s">
        <v>296</v>
      </c>
      <c r="D37" s="6">
        <v>5536.496374</v>
      </c>
    </row>
    <row r="38" ht="18" customHeight="1" spans="1:3">
      <c r="A38" s="8" t="s">
        <v>297</v>
      </c>
      <c r="B38" s="8"/>
      <c r="C38" s="8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4722222222222" right="0.0784722222222222" top="0.66875" bottom="0.0784722222222222" header="0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zoomScale="140" zoomScaleNormal="140" workbookViewId="0">
      <pane ySplit="6" topLeftCell="A7" activePane="bottomLeft" state="frozen"/>
      <selection/>
      <selection pane="bottomLeft" activeCell="D7" sqref="D7"/>
    </sheetView>
  </sheetViews>
  <sheetFormatPr defaultColWidth="10" defaultRowHeight="14" outlineLevelCol="7"/>
  <cols>
    <col min="1" max="1" width="10.8818181818182" customWidth="1"/>
    <col min="2" max="2" width="26.5" customWidth="1"/>
    <col min="3" max="3" width="11.3818181818182" customWidth="1"/>
    <col min="4" max="4" width="10.7181818181818" customWidth="1"/>
    <col min="5" max="5" width="12.9363636363636" customWidth="1"/>
    <col min="6" max="6" width="12.3818181818182" customWidth="1"/>
    <col min="7" max="7" width="8.64545454545454" customWidth="1"/>
    <col min="8" max="8" width="11.8272727272727" customWidth="1"/>
  </cols>
  <sheetData>
    <row r="1" ht="16.35" customHeight="1" spans="1:8">
      <c r="A1" s="1"/>
      <c r="H1" s="9" t="s">
        <v>298</v>
      </c>
    </row>
    <row r="2" ht="37.9" customHeight="1" spans="1:8">
      <c r="A2" s="2" t="s">
        <v>299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0" customHeight="1" spans="1:8">
      <c r="A4" s="4" t="s">
        <v>174</v>
      </c>
      <c r="B4" s="4" t="s">
        <v>175</v>
      </c>
      <c r="C4" s="4" t="s">
        <v>151</v>
      </c>
      <c r="D4" s="4" t="s">
        <v>176</v>
      </c>
      <c r="E4" s="4"/>
      <c r="F4" s="4"/>
      <c r="G4" s="4"/>
      <c r="H4" s="4" t="s">
        <v>177</v>
      </c>
    </row>
    <row r="5" ht="20" customHeight="1" spans="1:8">
      <c r="A5" s="4"/>
      <c r="B5" s="4"/>
      <c r="C5" s="4"/>
      <c r="D5" s="4" t="s">
        <v>153</v>
      </c>
      <c r="E5" s="4" t="s">
        <v>300</v>
      </c>
      <c r="F5" s="4"/>
      <c r="G5" s="4" t="s">
        <v>301</v>
      </c>
      <c r="H5" s="4"/>
    </row>
    <row r="6" ht="20" customHeight="1" spans="1:8">
      <c r="A6" s="4"/>
      <c r="B6" s="4"/>
      <c r="C6" s="4"/>
      <c r="D6" s="4"/>
      <c r="E6" s="4" t="s">
        <v>252</v>
      </c>
      <c r="F6" s="4" t="s">
        <v>223</v>
      </c>
      <c r="G6" s="4"/>
      <c r="H6" s="4"/>
    </row>
    <row r="7" ht="20" customHeight="1" spans="1:8">
      <c r="A7" s="26"/>
      <c r="B7" s="7" t="s">
        <v>151</v>
      </c>
      <c r="C7" s="16">
        <v>5536.496374</v>
      </c>
      <c r="D7" s="16">
        <v>4855.16</v>
      </c>
      <c r="E7" s="16">
        <v>4090</v>
      </c>
      <c r="F7" s="16">
        <v>606.16</v>
      </c>
      <c r="G7" s="16">
        <v>159</v>
      </c>
      <c r="H7" s="16">
        <v>681.336374</v>
      </c>
    </row>
    <row r="8" ht="20" customHeight="1" spans="1:8">
      <c r="A8" s="27" t="s">
        <v>168</v>
      </c>
      <c r="B8" s="15" t="s">
        <v>169</v>
      </c>
      <c r="C8" s="16">
        <v>5536.496374</v>
      </c>
      <c r="D8" s="16">
        <v>4855.16</v>
      </c>
      <c r="E8" s="16">
        <v>4090</v>
      </c>
      <c r="F8" s="16">
        <v>606.16</v>
      </c>
      <c r="G8" s="16">
        <v>159</v>
      </c>
      <c r="H8" s="16">
        <v>681.336374</v>
      </c>
    </row>
    <row r="9" ht="20" customHeight="1" spans="1:8">
      <c r="A9" s="34" t="s">
        <v>170</v>
      </c>
      <c r="B9" s="35" t="s">
        <v>171</v>
      </c>
      <c r="C9" s="16">
        <v>5536.496374</v>
      </c>
      <c r="D9" s="16">
        <v>4855.16</v>
      </c>
      <c r="E9" s="16">
        <v>4090</v>
      </c>
      <c r="F9" s="16">
        <v>606.16</v>
      </c>
      <c r="G9" s="16">
        <v>159</v>
      </c>
      <c r="H9" s="16">
        <v>681.336374</v>
      </c>
    </row>
    <row r="10" ht="20" customHeight="1" spans="1:8">
      <c r="A10" s="40" t="s">
        <v>302</v>
      </c>
      <c r="B10" s="41" t="s">
        <v>182</v>
      </c>
      <c r="C10" s="16">
        <v>906.16</v>
      </c>
      <c r="D10" s="16">
        <v>906.16</v>
      </c>
      <c r="E10" s="16">
        <v>426</v>
      </c>
      <c r="F10" s="16">
        <v>480.16</v>
      </c>
      <c r="G10" s="16"/>
      <c r="H10" s="16"/>
    </row>
    <row r="11" ht="20" customHeight="1" spans="1:8">
      <c r="A11" s="40" t="s">
        <v>303</v>
      </c>
      <c r="B11" s="41" t="s">
        <v>184</v>
      </c>
      <c r="C11" s="16">
        <v>906.16</v>
      </c>
      <c r="D11" s="16">
        <v>906.16</v>
      </c>
      <c r="E11" s="16">
        <v>426</v>
      </c>
      <c r="F11" s="16">
        <v>480.16</v>
      </c>
      <c r="G11" s="16"/>
      <c r="H11" s="16"/>
    </row>
    <row r="12" ht="20" customHeight="1" spans="1:8">
      <c r="A12" s="40" t="s">
        <v>185</v>
      </c>
      <c r="B12" s="41" t="s">
        <v>304</v>
      </c>
      <c r="C12" s="30">
        <v>480.16</v>
      </c>
      <c r="D12" s="30">
        <v>480.16</v>
      </c>
      <c r="E12" s="31"/>
      <c r="F12" s="31">
        <v>480.16</v>
      </c>
      <c r="G12" s="31"/>
      <c r="H12" s="31"/>
    </row>
    <row r="13" ht="20" customHeight="1" spans="1:8">
      <c r="A13" s="40" t="s">
        <v>187</v>
      </c>
      <c r="B13" s="41" t="s">
        <v>305</v>
      </c>
      <c r="C13" s="30">
        <v>285</v>
      </c>
      <c r="D13" s="30">
        <v>285</v>
      </c>
      <c r="E13" s="31">
        <v>285</v>
      </c>
      <c r="F13" s="31"/>
      <c r="G13" s="31"/>
      <c r="H13" s="31"/>
    </row>
    <row r="14" ht="20" customHeight="1" spans="1:8">
      <c r="A14" s="40" t="s">
        <v>189</v>
      </c>
      <c r="B14" s="41" t="s">
        <v>306</v>
      </c>
      <c r="C14" s="30">
        <v>141</v>
      </c>
      <c r="D14" s="30">
        <v>141</v>
      </c>
      <c r="E14" s="31">
        <v>141</v>
      </c>
      <c r="F14" s="31"/>
      <c r="G14" s="31"/>
      <c r="H14" s="31"/>
    </row>
    <row r="15" ht="20" customHeight="1" spans="1:8">
      <c r="A15" s="40" t="s">
        <v>307</v>
      </c>
      <c r="B15" s="41" t="s">
        <v>192</v>
      </c>
      <c r="C15" s="16">
        <v>4371.336374</v>
      </c>
      <c r="D15" s="16">
        <v>3690</v>
      </c>
      <c r="E15" s="16">
        <v>3405</v>
      </c>
      <c r="F15" s="16">
        <v>126</v>
      </c>
      <c r="G15" s="16">
        <v>159</v>
      </c>
      <c r="H15" s="16">
        <v>681.336374</v>
      </c>
    </row>
    <row r="16" ht="20" customHeight="1" spans="1:8">
      <c r="A16" s="40" t="s">
        <v>308</v>
      </c>
      <c r="B16" s="41" t="s">
        <v>194</v>
      </c>
      <c r="C16" s="16">
        <v>4371.336374</v>
      </c>
      <c r="D16" s="16">
        <v>3690</v>
      </c>
      <c r="E16" s="16">
        <v>3405</v>
      </c>
      <c r="F16" s="16">
        <v>126</v>
      </c>
      <c r="G16" s="16">
        <v>159</v>
      </c>
      <c r="H16" s="16">
        <v>681.336374</v>
      </c>
    </row>
    <row r="17" ht="20" customHeight="1" spans="1:8">
      <c r="A17" s="40" t="s">
        <v>195</v>
      </c>
      <c r="B17" s="41" t="s">
        <v>309</v>
      </c>
      <c r="C17" s="30">
        <v>3690</v>
      </c>
      <c r="D17" s="30">
        <v>3690</v>
      </c>
      <c r="E17" s="31">
        <v>3405</v>
      </c>
      <c r="F17" s="31">
        <v>126</v>
      </c>
      <c r="G17" s="31">
        <v>159</v>
      </c>
      <c r="H17" s="31"/>
    </row>
    <row r="18" ht="20" customHeight="1" spans="1:8">
      <c r="A18" s="40" t="s">
        <v>197</v>
      </c>
      <c r="B18" s="41" t="s">
        <v>310</v>
      </c>
      <c r="C18" s="30">
        <v>11.205</v>
      </c>
      <c r="D18" s="30"/>
      <c r="E18" s="31"/>
      <c r="F18" s="31"/>
      <c r="G18" s="31"/>
      <c r="H18" s="31">
        <v>11.205</v>
      </c>
    </row>
    <row r="19" ht="20" customHeight="1" spans="1:8">
      <c r="A19" s="40" t="s">
        <v>199</v>
      </c>
      <c r="B19" s="41" t="s">
        <v>311</v>
      </c>
      <c r="C19" s="30">
        <v>667.451174</v>
      </c>
      <c r="D19" s="30"/>
      <c r="E19" s="31"/>
      <c r="F19" s="31"/>
      <c r="G19" s="31"/>
      <c r="H19" s="31">
        <v>667.451174</v>
      </c>
    </row>
    <row r="20" ht="20" customHeight="1" spans="1:8">
      <c r="A20" s="40" t="s">
        <v>201</v>
      </c>
      <c r="B20" s="41" t="s">
        <v>312</v>
      </c>
      <c r="C20" s="30">
        <v>2.6802</v>
      </c>
      <c r="D20" s="30"/>
      <c r="E20" s="31"/>
      <c r="F20" s="31"/>
      <c r="G20" s="31"/>
      <c r="H20" s="31">
        <v>2.6802</v>
      </c>
    </row>
    <row r="21" ht="20" customHeight="1" spans="1:8">
      <c r="A21" s="40" t="s">
        <v>313</v>
      </c>
      <c r="B21" s="41" t="s">
        <v>204</v>
      </c>
      <c r="C21" s="16">
        <v>259</v>
      </c>
      <c r="D21" s="16">
        <v>259</v>
      </c>
      <c r="E21" s="16">
        <v>259</v>
      </c>
      <c r="F21" s="16"/>
      <c r="G21" s="16"/>
      <c r="H21" s="16"/>
    </row>
    <row r="22" ht="20" customHeight="1" spans="1:8">
      <c r="A22" s="40" t="s">
        <v>314</v>
      </c>
      <c r="B22" s="41" t="s">
        <v>206</v>
      </c>
      <c r="C22" s="16">
        <v>259</v>
      </c>
      <c r="D22" s="16">
        <v>259</v>
      </c>
      <c r="E22" s="16">
        <v>259</v>
      </c>
      <c r="F22" s="16"/>
      <c r="G22" s="16"/>
      <c r="H22" s="16"/>
    </row>
    <row r="23" ht="20" customHeight="1" spans="1:8">
      <c r="A23" s="40" t="s">
        <v>207</v>
      </c>
      <c r="B23" s="41" t="s">
        <v>315</v>
      </c>
      <c r="C23" s="30">
        <v>259</v>
      </c>
      <c r="D23" s="30">
        <v>259</v>
      </c>
      <c r="E23" s="31">
        <v>259</v>
      </c>
      <c r="F23" s="31"/>
      <c r="G23" s="31"/>
      <c r="H23" s="31"/>
    </row>
    <row r="24" ht="19.9" customHeight="1" spans="1:4">
      <c r="A24" s="8" t="s">
        <v>316</v>
      </c>
      <c r="B24" s="8"/>
      <c r="C24" s="8"/>
      <c r="D24" s="8"/>
    </row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8181818181818" customWidth="1"/>
    <col min="2" max="2" width="4.88181818181818" customWidth="1"/>
    <col min="3" max="3" width="5.13636363636364" customWidth="1"/>
    <col min="4" max="4" width="11.7545454545455" customWidth="1"/>
    <col min="5" max="5" width="17" customWidth="1"/>
    <col min="6" max="6" width="10.8818181818182" customWidth="1"/>
    <col min="7" max="7" width="7.55454545454545" customWidth="1"/>
    <col min="8" max="8" width="6.44545454545455" customWidth="1"/>
    <col min="9" max="9" width="6.10909090909091" customWidth="1"/>
    <col min="10" max="10" width="6.22727272727273" customWidth="1"/>
    <col min="11" max="11" width="9.25454545454545" customWidth="1"/>
    <col min="12" max="12" width="11.3818181818182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9" t="s">
        <v>317</v>
      </c>
    </row>
    <row r="2" ht="44.85" customHeight="1" spans="1:14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9" t="s">
        <v>58</v>
      </c>
      <c r="N3" s="9"/>
    </row>
    <row r="4" ht="42.2" customHeight="1" spans="1:14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9.6" customHeight="1" spans="1:14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319</v>
      </c>
      <c r="I5" s="4" t="s">
        <v>320</v>
      </c>
      <c r="J5" s="4" t="s">
        <v>321</v>
      </c>
      <c r="K5" s="4" t="s">
        <v>322</v>
      </c>
      <c r="L5" s="4" t="s">
        <v>151</v>
      </c>
      <c r="M5" s="4" t="s">
        <v>252</v>
      </c>
      <c r="N5" s="4" t="s">
        <v>323</v>
      </c>
    </row>
    <row r="6" ht="21.6" customHeight="1" spans="1:14">
      <c r="A6" s="43"/>
      <c r="B6" s="43"/>
      <c r="C6" s="43"/>
      <c r="D6" s="43"/>
      <c r="E6" s="7" t="s">
        <v>151</v>
      </c>
      <c r="F6" s="6">
        <v>4090</v>
      </c>
      <c r="G6" s="6"/>
      <c r="H6" s="6"/>
      <c r="I6" s="6"/>
      <c r="J6" s="6"/>
      <c r="K6" s="6"/>
      <c r="L6" s="6">
        <v>4090</v>
      </c>
      <c r="M6" s="6">
        <v>4090</v>
      </c>
      <c r="N6" s="6"/>
    </row>
    <row r="7" ht="21.6" customHeight="1" spans="1:14">
      <c r="A7" s="32"/>
      <c r="B7" s="32"/>
      <c r="C7" s="32"/>
      <c r="D7" s="27" t="s">
        <v>168</v>
      </c>
      <c r="E7" s="15" t="s">
        <v>169</v>
      </c>
      <c r="F7" s="6">
        <v>4090</v>
      </c>
      <c r="G7" s="6"/>
      <c r="H7" s="6"/>
      <c r="I7" s="6"/>
      <c r="J7" s="6"/>
      <c r="K7" s="6"/>
      <c r="L7" s="6">
        <v>4090</v>
      </c>
      <c r="M7" s="6">
        <v>4090</v>
      </c>
      <c r="N7" s="6"/>
    </row>
    <row r="8" ht="20.65" customHeight="1" spans="1:14">
      <c r="A8" s="32"/>
      <c r="B8" s="32"/>
      <c r="C8" s="32"/>
      <c r="D8" s="34" t="s">
        <v>170</v>
      </c>
      <c r="E8" s="35" t="s">
        <v>171</v>
      </c>
      <c r="F8" s="6">
        <v>4090</v>
      </c>
      <c r="G8" s="6"/>
      <c r="H8" s="6"/>
      <c r="I8" s="6"/>
      <c r="J8" s="6"/>
      <c r="K8" s="6"/>
      <c r="L8" s="6">
        <v>4090</v>
      </c>
      <c r="M8" s="6">
        <v>4090</v>
      </c>
      <c r="N8" s="6"/>
    </row>
    <row r="9" ht="23.25" customHeight="1" spans="1:14">
      <c r="A9" s="36" t="s">
        <v>230</v>
      </c>
      <c r="B9" s="36" t="s">
        <v>231</v>
      </c>
      <c r="C9" s="36" t="s">
        <v>231</v>
      </c>
      <c r="D9" s="28" t="s">
        <v>233</v>
      </c>
      <c r="E9" s="41" t="s">
        <v>235</v>
      </c>
      <c r="F9" s="30">
        <v>285</v>
      </c>
      <c r="G9" s="30"/>
      <c r="H9" s="31"/>
      <c r="I9" s="31"/>
      <c r="J9" s="31"/>
      <c r="K9" s="31"/>
      <c r="L9" s="30">
        <v>285</v>
      </c>
      <c r="M9" s="31">
        <v>285</v>
      </c>
      <c r="N9" s="31"/>
    </row>
    <row r="10" ht="23.25" customHeight="1" spans="1:14">
      <c r="A10" s="36" t="s">
        <v>230</v>
      </c>
      <c r="B10" s="36" t="s">
        <v>231</v>
      </c>
      <c r="C10" s="36" t="s">
        <v>236</v>
      </c>
      <c r="D10" s="28" t="s">
        <v>233</v>
      </c>
      <c r="E10" s="41" t="s">
        <v>237</v>
      </c>
      <c r="F10" s="30">
        <v>141</v>
      </c>
      <c r="G10" s="30"/>
      <c r="H10" s="31"/>
      <c r="I10" s="31"/>
      <c r="J10" s="31"/>
      <c r="K10" s="31"/>
      <c r="L10" s="30">
        <v>141</v>
      </c>
      <c r="M10" s="31">
        <v>141</v>
      </c>
      <c r="N10" s="31"/>
    </row>
    <row r="11" ht="23.25" customHeight="1" spans="1:14">
      <c r="A11" s="36" t="s">
        <v>238</v>
      </c>
      <c r="B11" s="36" t="s">
        <v>239</v>
      </c>
      <c r="C11" s="36" t="s">
        <v>240</v>
      </c>
      <c r="D11" s="28" t="s">
        <v>233</v>
      </c>
      <c r="E11" s="41" t="s">
        <v>241</v>
      </c>
      <c r="F11" s="30">
        <v>3405</v>
      </c>
      <c r="G11" s="30"/>
      <c r="H11" s="31"/>
      <c r="I11" s="31"/>
      <c r="J11" s="31"/>
      <c r="K11" s="31"/>
      <c r="L11" s="30">
        <v>3405</v>
      </c>
      <c r="M11" s="31">
        <v>3405</v>
      </c>
      <c r="N11" s="31"/>
    </row>
    <row r="12" ht="23.25" customHeight="1" spans="1:14">
      <c r="A12" s="36" t="s">
        <v>247</v>
      </c>
      <c r="B12" s="36" t="s">
        <v>232</v>
      </c>
      <c r="C12" s="36" t="s">
        <v>239</v>
      </c>
      <c r="D12" s="28" t="s">
        <v>233</v>
      </c>
      <c r="E12" s="41" t="s">
        <v>248</v>
      </c>
      <c r="F12" s="30">
        <v>259</v>
      </c>
      <c r="G12" s="30"/>
      <c r="H12" s="31"/>
      <c r="I12" s="31"/>
      <c r="J12" s="31"/>
      <c r="K12" s="31"/>
      <c r="L12" s="30">
        <v>259</v>
      </c>
      <c r="M12" s="31">
        <v>259</v>
      </c>
      <c r="N12" s="31"/>
    </row>
    <row r="13" ht="20.65" customHeight="1" spans="1:5">
      <c r="A13" s="8"/>
      <c r="B13" s="8"/>
      <c r="C13" s="8"/>
      <c r="D13" s="8"/>
      <c r="E13" s="8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8181818181818" customWidth="1"/>
    <col min="2" max="2" width="3.88181818181818" customWidth="1"/>
    <col min="3" max="3" width="3.5" customWidth="1"/>
    <col min="4" max="4" width="6.75454545454545" customWidth="1"/>
    <col min="5" max="5" width="12.6363636363636" customWidth="1"/>
    <col min="6" max="6" width="9" customWidth="1"/>
    <col min="7" max="7" width="8.63636363636364" customWidth="1"/>
    <col min="8" max="8" width="6.63636363636364" customWidth="1"/>
    <col min="9" max="9" width="4.33636363636364" customWidth="1"/>
    <col min="10" max="10" width="6.25454545454545" customWidth="1"/>
    <col min="11" max="11" width="6.63636363636364" customWidth="1"/>
    <col min="12" max="12" width="7.88181818181818" customWidth="1"/>
    <col min="13" max="13" width="6.63636363636364" customWidth="1"/>
    <col min="14" max="14" width="5.88181818181818" customWidth="1"/>
    <col min="15" max="15" width="6.63636363636364" customWidth="1"/>
    <col min="16" max="16" width="4.33636363636364" customWidth="1"/>
    <col min="17" max="17" width="6.38181818181818" customWidth="1"/>
    <col min="18" max="18" width="6.75454545454545" customWidth="1"/>
    <col min="19" max="19" width="2.89090909090909" customWidth="1"/>
    <col min="20" max="20" width="5" customWidth="1"/>
    <col min="21" max="21" width="2.44545454545455" customWidth="1"/>
    <col min="22" max="22" width="6.44545454545455" customWidth="1"/>
    <col min="23" max="23" width="9.75454545454545" customWidth="1"/>
  </cols>
  <sheetData>
    <row r="1" ht="16.35" customHeight="1" spans="1:22">
      <c r="A1" s="1"/>
      <c r="U1" s="9" t="s">
        <v>324</v>
      </c>
      <c r="V1" s="9"/>
    </row>
    <row r="2" ht="50.1" customHeight="1" spans="1:22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9" t="s">
        <v>58</v>
      </c>
      <c r="V3" s="9"/>
    </row>
    <row r="4" ht="31.15" customHeight="1" spans="1:22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326</v>
      </c>
      <c r="H4" s="4"/>
      <c r="I4" s="4"/>
      <c r="J4" s="4"/>
      <c r="K4" s="4"/>
      <c r="L4" s="4" t="s">
        <v>327</v>
      </c>
      <c r="M4" s="4"/>
      <c r="N4" s="4"/>
      <c r="O4" s="4"/>
      <c r="P4" s="4"/>
      <c r="Q4" s="4"/>
      <c r="R4" s="4" t="s">
        <v>321</v>
      </c>
      <c r="S4" s="4" t="s">
        <v>328</v>
      </c>
      <c r="T4" s="4"/>
      <c r="U4" s="4"/>
      <c r="V4" s="4"/>
    </row>
    <row r="5" ht="64.7" customHeight="1" spans="1:22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151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/>
      <c r="S5" s="4" t="s">
        <v>151</v>
      </c>
      <c r="T5" s="4" t="s">
        <v>338</v>
      </c>
      <c r="U5" s="4" t="s">
        <v>339</v>
      </c>
      <c r="V5" s="4" t="s">
        <v>322</v>
      </c>
    </row>
    <row r="6" ht="27.6" customHeight="1" spans="1:22">
      <c r="A6" s="10"/>
      <c r="B6" s="10"/>
      <c r="C6" s="10"/>
      <c r="D6" s="10"/>
      <c r="E6" s="7" t="s">
        <v>151</v>
      </c>
      <c r="F6" s="16">
        <v>4090</v>
      </c>
      <c r="G6" s="16">
        <v>2599</v>
      </c>
      <c r="H6" s="16">
        <v>1178</v>
      </c>
      <c r="I6" s="16"/>
      <c r="J6" s="16">
        <v>238</v>
      </c>
      <c r="K6" s="16">
        <v>1183</v>
      </c>
      <c r="L6" s="16">
        <v>1232</v>
      </c>
      <c r="M6" s="16">
        <v>285</v>
      </c>
      <c r="N6" s="16">
        <v>141</v>
      </c>
      <c r="O6" s="16">
        <v>169</v>
      </c>
      <c r="P6" s="16"/>
      <c r="Q6" s="16">
        <v>637</v>
      </c>
      <c r="R6" s="16">
        <v>259</v>
      </c>
      <c r="S6" s="16"/>
      <c r="T6" s="16"/>
      <c r="U6" s="16"/>
      <c r="V6" s="16"/>
    </row>
    <row r="7" ht="26.1" customHeight="1" spans="1:22">
      <c r="A7" s="32"/>
      <c r="B7" s="32"/>
      <c r="C7" s="32"/>
      <c r="D7" s="27" t="s">
        <v>168</v>
      </c>
      <c r="E7" s="15" t="s">
        <v>169</v>
      </c>
      <c r="F7" s="16">
        <v>4090</v>
      </c>
      <c r="G7" s="16">
        <v>2599</v>
      </c>
      <c r="H7" s="16">
        <v>1178</v>
      </c>
      <c r="I7" s="16"/>
      <c r="J7" s="16">
        <v>238</v>
      </c>
      <c r="K7" s="16">
        <v>1183</v>
      </c>
      <c r="L7" s="16">
        <v>1232</v>
      </c>
      <c r="M7" s="16">
        <v>285</v>
      </c>
      <c r="N7" s="16">
        <v>141</v>
      </c>
      <c r="O7" s="16">
        <v>169</v>
      </c>
      <c r="P7" s="16"/>
      <c r="Q7" s="16">
        <v>637</v>
      </c>
      <c r="R7" s="16">
        <v>259</v>
      </c>
      <c r="S7" s="16"/>
      <c r="T7" s="16"/>
      <c r="U7" s="16"/>
      <c r="V7" s="16"/>
    </row>
    <row r="8" ht="26.1" customHeight="1" spans="1:22">
      <c r="A8" s="32"/>
      <c r="B8" s="32"/>
      <c r="C8" s="32"/>
      <c r="D8" s="34" t="s">
        <v>170</v>
      </c>
      <c r="E8" s="35" t="s">
        <v>171</v>
      </c>
      <c r="F8" s="16">
        <v>4090</v>
      </c>
      <c r="G8" s="16">
        <v>2599</v>
      </c>
      <c r="H8" s="16">
        <v>1178</v>
      </c>
      <c r="I8" s="16"/>
      <c r="J8" s="16">
        <v>238</v>
      </c>
      <c r="K8" s="16">
        <v>1183</v>
      </c>
      <c r="L8" s="16">
        <v>1232</v>
      </c>
      <c r="M8" s="16">
        <v>285</v>
      </c>
      <c r="N8" s="16">
        <v>141</v>
      </c>
      <c r="O8" s="16">
        <v>169</v>
      </c>
      <c r="P8" s="16"/>
      <c r="Q8" s="16">
        <v>637</v>
      </c>
      <c r="R8" s="16">
        <v>259</v>
      </c>
      <c r="S8" s="16"/>
      <c r="T8" s="16"/>
      <c r="U8" s="16"/>
      <c r="V8" s="16"/>
    </row>
    <row r="9" ht="30.2" customHeight="1" spans="1:22">
      <c r="A9" s="36" t="s">
        <v>230</v>
      </c>
      <c r="B9" s="36" t="s">
        <v>231</v>
      </c>
      <c r="C9" s="36" t="s">
        <v>231</v>
      </c>
      <c r="D9" s="28" t="s">
        <v>233</v>
      </c>
      <c r="E9" s="41" t="s">
        <v>235</v>
      </c>
      <c r="F9" s="30">
        <v>285</v>
      </c>
      <c r="G9" s="31"/>
      <c r="H9" s="31"/>
      <c r="I9" s="31"/>
      <c r="J9" s="31"/>
      <c r="K9" s="31"/>
      <c r="L9" s="30">
        <v>285</v>
      </c>
      <c r="M9" s="31">
        <v>285</v>
      </c>
      <c r="N9" s="31"/>
      <c r="O9" s="31"/>
      <c r="P9" s="31"/>
      <c r="Q9" s="31"/>
      <c r="R9" s="31"/>
      <c r="S9" s="30"/>
      <c r="T9" s="31"/>
      <c r="U9" s="31"/>
      <c r="V9" s="31"/>
    </row>
    <row r="10" ht="30.2" customHeight="1" spans="1:22">
      <c r="A10" s="36" t="s">
        <v>230</v>
      </c>
      <c r="B10" s="36" t="s">
        <v>231</v>
      </c>
      <c r="C10" s="36" t="s">
        <v>236</v>
      </c>
      <c r="D10" s="28" t="s">
        <v>233</v>
      </c>
      <c r="E10" s="41" t="s">
        <v>237</v>
      </c>
      <c r="F10" s="30">
        <v>141</v>
      </c>
      <c r="G10" s="31"/>
      <c r="H10" s="31"/>
      <c r="I10" s="31"/>
      <c r="J10" s="31"/>
      <c r="K10" s="31"/>
      <c r="L10" s="30">
        <v>141</v>
      </c>
      <c r="M10" s="31"/>
      <c r="N10" s="31">
        <v>141</v>
      </c>
      <c r="O10" s="31"/>
      <c r="P10" s="31"/>
      <c r="Q10" s="31"/>
      <c r="R10" s="31"/>
      <c r="S10" s="30"/>
      <c r="T10" s="31"/>
      <c r="U10" s="31"/>
      <c r="V10" s="31"/>
    </row>
    <row r="11" ht="30.2" customHeight="1" spans="1:22">
      <c r="A11" s="36" t="s">
        <v>238</v>
      </c>
      <c r="B11" s="36" t="s">
        <v>239</v>
      </c>
      <c r="C11" s="36" t="s">
        <v>240</v>
      </c>
      <c r="D11" s="28" t="s">
        <v>233</v>
      </c>
      <c r="E11" s="41" t="s">
        <v>241</v>
      </c>
      <c r="F11" s="30">
        <v>3405</v>
      </c>
      <c r="G11" s="31">
        <v>2599</v>
      </c>
      <c r="H11" s="31">
        <v>1178</v>
      </c>
      <c r="I11" s="31"/>
      <c r="J11" s="31">
        <v>238</v>
      </c>
      <c r="K11" s="31">
        <v>1183</v>
      </c>
      <c r="L11" s="30">
        <v>806</v>
      </c>
      <c r="M11" s="31"/>
      <c r="N11" s="31"/>
      <c r="O11" s="31">
        <v>169</v>
      </c>
      <c r="P11" s="31"/>
      <c r="Q11" s="31">
        <v>637</v>
      </c>
      <c r="R11" s="31"/>
      <c r="S11" s="30"/>
      <c r="T11" s="31"/>
      <c r="U11" s="31"/>
      <c r="V11" s="31"/>
    </row>
    <row r="12" ht="30.2" customHeight="1" spans="1:22">
      <c r="A12" s="36" t="s">
        <v>247</v>
      </c>
      <c r="B12" s="36" t="s">
        <v>232</v>
      </c>
      <c r="C12" s="36" t="s">
        <v>239</v>
      </c>
      <c r="D12" s="28" t="s">
        <v>233</v>
      </c>
      <c r="E12" s="41" t="s">
        <v>248</v>
      </c>
      <c r="F12" s="30">
        <v>259</v>
      </c>
      <c r="G12" s="31"/>
      <c r="H12" s="31"/>
      <c r="I12" s="31"/>
      <c r="J12" s="31"/>
      <c r="K12" s="31"/>
      <c r="L12" s="30"/>
      <c r="M12" s="31"/>
      <c r="N12" s="31"/>
      <c r="O12" s="31"/>
      <c r="P12" s="31"/>
      <c r="Q12" s="31"/>
      <c r="R12" s="31">
        <v>259</v>
      </c>
      <c r="S12" s="30"/>
      <c r="T12" s="31"/>
      <c r="U12" s="31"/>
      <c r="V12" s="31"/>
    </row>
    <row r="13" ht="18.95" customHeight="1" spans="1:2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"/>
  <cols>
    <col min="1" max="1" width="5.63636363636364" customWidth="1"/>
    <col min="2" max="3" width="5.38181818181818" customWidth="1"/>
    <col min="4" max="4" width="9.5" customWidth="1"/>
    <col min="5" max="5" width="18.7545454545455" customWidth="1"/>
    <col min="6" max="6" width="12.3363636363636" customWidth="1"/>
    <col min="7" max="7" width="13.6363636363636" customWidth="1"/>
    <col min="8" max="8" width="9.44545454545455" customWidth="1"/>
    <col min="9" max="9" width="7.55454545454545" customWidth="1"/>
    <col min="10" max="10" width="12.6636363636364" customWidth="1"/>
    <col min="11" max="11" width="17.6363636363636" customWidth="1"/>
    <col min="12" max="12" width="9.75454545454545" customWidth="1"/>
  </cols>
  <sheetData>
    <row r="1" ht="16.35" customHeight="1" spans="1:11">
      <c r="A1" s="1"/>
      <c r="J1" s="9" t="s">
        <v>340</v>
      </c>
      <c r="K1" s="9"/>
    </row>
    <row r="2" ht="46.5" customHeight="1" spans="1:11">
      <c r="A2" s="2" t="s">
        <v>341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9" t="s">
        <v>58</v>
      </c>
    </row>
    <row r="4" ht="22.35" customHeight="1" spans="1:11">
      <c r="A4" s="4" t="s">
        <v>211</v>
      </c>
      <c r="B4" s="4"/>
      <c r="C4" s="4"/>
      <c r="D4" s="4" t="s">
        <v>212</v>
      </c>
      <c r="E4" s="4" t="s">
        <v>213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</row>
    <row r="5" ht="18.95" customHeight="1" spans="1:11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26"/>
      <c r="B6" s="26"/>
      <c r="C6" s="26"/>
      <c r="D6" s="26"/>
      <c r="E6" s="7" t="s">
        <v>151</v>
      </c>
      <c r="F6" s="16">
        <v>606.16</v>
      </c>
      <c r="G6" s="16">
        <v>126</v>
      </c>
      <c r="H6" s="16"/>
      <c r="I6" s="16"/>
      <c r="J6" s="16">
        <v>480.16</v>
      </c>
      <c r="K6" s="16"/>
    </row>
    <row r="7" ht="23.25" customHeight="1" spans="1:11">
      <c r="A7" s="32"/>
      <c r="B7" s="32"/>
      <c r="C7" s="32"/>
      <c r="D7" s="27" t="s">
        <v>168</v>
      </c>
      <c r="E7" s="15" t="s">
        <v>169</v>
      </c>
      <c r="F7" s="16">
        <v>606.16</v>
      </c>
      <c r="G7" s="16">
        <v>126</v>
      </c>
      <c r="H7" s="16"/>
      <c r="I7" s="16"/>
      <c r="J7" s="16">
        <v>480.16</v>
      </c>
      <c r="K7" s="16"/>
    </row>
    <row r="8" ht="22.35" customHeight="1" spans="1:11">
      <c r="A8" s="32"/>
      <c r="B8" s="32"/>
      <c r="C8" s="32"/>
      <c r="D8" s="34" t="s">
        <v>170</v>
      </c>
      <c r="E8" s="35" t="s">
        <v>171</v>
      </c>
      <c r="F8" s="16">
        <v>606.16</v>
      </c>
      <c r="G8" s="16">
        <v>126</v>
      </c>
      <c r="H8" s="16"/>
      <c r="I8" s="16"/>
      <c r="J8" s="16">
        <v>480.16</v>
      </c>
      <c r="K8" s="16"/>
    </row>
    <row r="9" ht="24.95" customHeight="1" spans="1:11">
      <c r="A9" s="36" t="s">
        <v>230</v>
      </c>
      <c r="B9" s="36" t="s">
        <v>231</v>
      </c>
      <c r="C9" s="36" t="s">
        <v>232</v>
      </c>
      <c r="D9" s="28" t="s">
        <v>233</v>
      </c>
      <c r="E9" s="41" t="s">
        <v>234</v>
      </c>
      <c r="F9" s="30">
        <v>480.16</v>
      </c>
      <c r="G9" s="31"/>
      <c r="H9" s="31"/>
      <c r="I9" s="31"/>
      <c r="J9" s="31">
        <v>480.16</v>
      </c>
      <c r="K9" s="31"/>
    </row>
    <row r="10" ht="24.95" customHeight="1" spans="1:11">
      <c r="A10" s="36" t="s">
        <v>238</v>
      </c>
      <c r="B10" s="36" t="s">
        <v>239</v>
      </c>
      <c r="C10" s="36" t="s">
        <v>240</v>
      </c>
      <c r="D10" s="28" t="s">
        <v>233</v>
      </c>
      <c r="E10" s="41" t="s">
        <v>241</v>
      </c>
      <c r="F10" s="30">
        <v>126</v>
      </c>
      <c r="G10" s="31">
        <v>126</v>
      </c>
      <c r="H10" s="31"/>
      <c r="I10" s="31"/>
      <c r="J10" s="31"/>
      <c r="K10" s="31"/>
    </row>
    <row r="11" ht="16.35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8" width="7.75454545454545" customWidth="1"/>
    <col min="9" max="9" width="5" customWidth="1"/>
    <col min="10" max="10" width="4.22727272727273" customWidth="1"/>
    <col min="11" max="11" width="5.55454545454545" customWidth="1"/>
    <col min="12" max="12" width="4.55454545454545" customWidth="1"/>
    <col min="13" max="13" width="7.75454545454545" customWidth="1"/>
    <col min="14" max="14" width="4.89090909090909" customWidth="1"/>
    <col min="15" max="15" width="7.75454545454545" customWidth="1"/>
    <col min="16" max="16" width="5.33636363636364" customWidth="1"/>
    <col min="17" max="18" width="7.75454545454545" customWidth="1"/>
    <col min="19" max="19" width="9.75454545454545" customWidth="1"/>
  </cols>
  <sheetData>
    <row r="1" ht="16.35" customHeight="1" spans="1:18">
      <c r="A1" s="1"/>
      <c r="P1" s="9" t="s">
        <v>348</v>
      </c>
      <c r="Q1" s="9"/>
      <c r="R1" s="9"/>
    </row>
    <row r="2" ht="40.5" customHeight="1" spans="1:18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</row>
    <row r="4" ht="31.15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342</v>
      </c>
      <c r="G4" s="4" t="s">
        <v>349</v>
      </c>
      <c r="H4" s="4" t="s">
        <v>350</v>
      </c>
      <c r="I4" s="4" t="s">
        <v>351</v>
      </c>
      <c r="J4" s="4" t="s">
        <v>352</v>
      </c>
      <c r="K4" s="4" t="s">
        <v>353</v>
      </c>
      <c r="L4" s="4" t="s">
        <v>354</v>
      </c>
      <c r="M4" s="4" t="s">
        <v>355</v>
      </c>
      <c r="N4" s="4" t="s">
        <v>344</v>
      </c>
      <c r="O4" s="4" t="s">
        <v>356</v>
      </c>
      <c r="P4" s="4" t="s">
        <v>345</v>
      </c>
      <c r="Q4" s="4" t="s">
        <v>357</v>
      </c>
      <c r="R4" s="4" t="s">
        <v>347</v>
      </c>
    </row>
    <row r="5" ht="38.85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43"/>
      <c r="B6" s="43"/>
      <c r="C6" s="43"/>
      <c r="D6" s="43"/>
      <c r="E6" s="7" t="s">
        <v>151</v>
      </c>
      <c r="F6" s="16">
        <v>606.16</v>
      </c>
      <c r="G6" s="16">
        <v>16</v>
      </c>
      <c r="H6" s="16">
        <v>464.16</v>
      </c>
      <c r="I6" s="16"/>
      <c r="J6" s="16"/>
      <c r="K6" s="16"/>
      <c r="L6" s="16"/>
      <c r="M6" s="16">
        <v>111</v>
      </c>
      <c r="N6" s="16"/>
      <c r="O6" s="16">
        <v>15</v>
      </c>
      <c r="P6" s="16"/>
      <c r="Q6" s="16"/>
      <c r="R6" s="16"/>
    </row>
    <row r="7" ht="26.65" customHeight="1" spans="1:18">
      <c r="A7" s="32"/>
      <c r="B7" s="32"/>
      <c r="C7" s="32"/>
      <c r="D7" s="27" t="s">
        <v>168</v>
      </c>
      <c r="E7" s="15" t="s">
        <v>169</v>
      </c>
      <c r="F7" s="16">
        <v>606.16</v>
      </c>
      <c r="G7" s="16">
        <v>16</v>
      </c>
      <c r="H7" s="16">
        <v>464.16</v>
      </c>
      <c r="I7" s="16"/>
      <c r="J7" s="16"/>
      <c r="K7" s="16"/>
      <c r="L7" s="16"/>
      <c r="M7" s="16">
        <v>111</v>
      </c>
      <c r="N7" s="16"/>
      <c r="O7" s="16">
        <v>15</v>
      </c>
      <c r="P7" s="16"/>
      <c r="Q7" s="16"/>
      <c r="R7" s="16"/>
    </row>
    <row r="8" ht="26.65" customHeight="1" spans="1:18">
      <c r="A8" s="32"/>
      <c r="B8" s="32"/>
      <c r="C8" s="32"/>
      <c r="D8" s="34" t="s">
        <v>170</v>
      </c>
      <c r="E8" s="35" t="s">
        <v>171</v>
      </c>
      <c r="F8" s="16">
        <v>606.16</v>
      </c>
      <c r="G8" s="16">
        <v>16</v>
      </c>
      <c r="H8" s="16">
        <v>464.16</v>
      </c>
      <c r="I8" s="16"/>
      <c r="J8" s="16"/>
      <c r="K8" s="16"/>
      <c r="L8" s="16"/>
      <c r="M8" s="16">
        <v>111</v>
      </c>
      <c r="N8" s="16"/>
      <c r="O8" s="16">
        <v>15</v>
      </c>
      <c r="P8" s="16"/>
      <c r="Q8" s="16"/>
      <c r="R8" s="16"/>
    </row>
    <row r="9" ht="29.25" customHeight="1" spans="1:18">
      <c r="A9" s="36" t="s">
        <v>230</v>
      </c>
      <c r="B9" s="36" t="s">
        <v>231</v>
      </c>
      <c r="C9" s="36" t="s">
        <v>232</v>
      </c>
      <c r="D9" s="28" t="s">
        <v>233</v>
      </c>
      <c r="E9" s="41" t="s">
        <v>234</v>
      </c>
      <c r="F9" s="30">
        <v>480.16</v>
      </c>
      <c r="G9" s="31">
        <v>16</v>
      </c>
      <c r="H9" s="31">
        <v>464.16</v>
      </c>
      <c r="I9" s="31"/>
      <c r="J9" s="31"/>
      <c r="K9" s="31"/>
      <c r="L9" s="31"/>
      <c r="M9" s="31"/>
      <c r="N9" s="31"/>
      <c r="O9" s="31"/>
      <c r="P9" s="31"/>
      <c r="Q9" s="31"/>
      <c r="R9" s="31"/>
    </row>
    <row r="10" ht="29.25" customHeight="1" spans="1:18">
      <c r="A10" s="36" t="s">
        <v>238</v>
      </c>
      <c r="B10" s="36" t="s">
        <v>239</v>
      </c>
      <c r="C10" s="36" t="s">
        <v>240</v>
      </c>
      <c r="D10" s="28" t="s">
        <v>233</v>
      </c>
      <c r="E10" s="41" t="s">
        <v>241</v>
      </c>
      <c r="F10" s="30">
        <v>126</v>
      </c>
      <c r="G10" s="31"/>
      <c r="H10" s="31"/>
      <c r="I10" s="31"/>
      <c r="J10" s="31"/>
      <c r="K10" s="31"/>
      <c r="L10" s="31"/>
      <c r="M10" s="31">
        <v>111</v>
      </c>
      <c r="N10" s="31"/>
      <c r="O10" s="31">
        <v>15</v>
      </c>
      <c r="P10" s="31"/>
      <c r="Q10" s="31"/>
      <c r="R10" s="31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L25" sqref="L25"/>
    </sheetView>
  </sheetViews>
  <sheetFormatPr defaultColWidth="10" defaultRowHeight="14"/>
  <cols>
    <col min="1" max="2" width="4.38181818181818" customWidth="1"/>
    <col min="3" max="3" width="4.88181818181818" customWidth="1"/>
    <col min="4" max="4" width="8.25454545454545" customWidth="1"/>
    <col min="5" max="5" width="13.1363636363636" customWidth="1"/>
    <col min="6" max="6" width="10.1363636363636" customWidth="1"/>
    <col min="7" max="7" width="6.10909090909091" customWidth="1"/>
    <col min="8" max="8" width="5.33636363636364" customWidth="1"/>
    <col min="9" max="9" width="4.44545454545455" customWidth="1"/>
    <col min="10" max="10" width="4.55454545454545" customWidth="1"/>
    <col min="11" max="11" width="4.66363636363636" customWidth="1"/>
    <col min="12" max="12" width="7.75454545454545" customWidth="1"/>
    <col min="13" max="13" width="6.33636363636364" customWidth="1"/>
    <col min="14" max="14" width="5.44545454545455" customWidth="1"/>
    <col min="15" max="15" width="5.10909090909091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9" t="s">
        <v>358</v>
      </c>
      <c r="R1" s="9"/>
    </row>
    <row r="2" ht="36.2" customHeight="1" spans="1:18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 t="s">
        <v>58</v>
      </c>
      <c r="R3" s="9"/>
    </row>
    <row r="4" ht="33.6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342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 t="s">
        <v>219</v>
      </c>
      <c r="Q4" s="4"/>
      <c r="R4" s="4"/>
    </row>
    <row r="5" ht="43.15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360</v>
      </c>
      <c r="I5" s="4" t="s">
        <v>361</v>
      </c>
      <c r="J5" s="4" t="s">
        <v>362</v>
      </c>
      <c r="K5" s="4" t="s">
        <v>363</v>
      </c>
      <c r="L5" s="4" t="s">
        <v>364</v>
      </c>
      <c r="M5" s="4" t="s">
        <v>365</v>
      </c>
      <c r="N5" s="4" t="s">
        <v>366</v>
      </c>
      <c r="O5" s="4" t="s">
        <v>367</v>
      </c>
      <c r="P5" s="4" t="s">
        <v>151</v>
      </c>
      <c r="Q5" s="4" t="s">
        <v>368</v>
      </c>
      <c r="R5" s="4" t="s">
        <v>323</v>
      </c>
    </row>
    <row r="6" ht="24.2" customHeight="1" spans="1:18">
      <c r="A6" s="10"/>
      <c r="B6" s="10"/>
      <c r="C6" s="10"/>
      <c r="D6" s="10"/>
      <c r="E6" s="7" t="s">
        <v>151</v>
      </c>
      <c r="F6" s="6">
        <v>159</v>
      </c>
      <c r="G6" s="6"/>
      <c r="H6" s="6"/>
      <c r="I6" s="6"/>
      <c r="J6" s="6"/>
      <c r="K6" s="6"/>
      <c r="L6" s="6"/>
      <c r="M6" s="6"/>
      <c r="N6" s="6"/>
      <c r="O6" s="6"/>
      <c r="P6" s="6">
        <v>159</v>
      </c>
      <c r="Q6" s="6">
        <v>159</v>
      </c>
      <c r="R6" s="6"/>
    </row>
    <row r="7" ht="20.65" customHeight="1" spans="1:18">
      <c r="A7" s="32"/>
      <c r="B7" s="32"/>
      <c r="C7" s="32"/>
      <c r="D7" s="27" t="s">
        <v>168</v>
      </c>
      <c r="E7" s="15" t="s">
        <v>169</v>
      </c>
      <c r="F7" s="6">
        <v>159</v>
      </c>
      <c r="G7" s="6"/>
      <c r="H7" s="6"/>
      <c r="I7" s="6"/>
      <c r="J7" s="6"/>
      <c r="K7" s="6"/>
      <c r="L7" s="6"/>
      <c r="M7" s="6"/>
      <c r="N7" s="6"/>
      <c r="O7" s="6"/>
      <c r="P7" s="6">
        <v>159</v>
      </c>
      <c r="Q7" s="6">
        <v>159</v>
      </c>
      <c r="R7" s="6"/>
    </row>
    <row r="8" ht="22.35" customHeight="1" spans="1:18">
      <c r="A8" s="32"/>
      <c r="B8" s="32"/>
      <c r="C8" s="32"/>
      <c r="D8" s="34" t="s">
        <v>170</v>
      </c>
      <c r="E8" s="35" t="s">
        <v>171</v>
      </c>
      <c r="F8" s="6">
        <v>159</v>
      </c>
      <c r="G8" s="6"/>
      <c r="H8" s="6"/>
      <c r="I8" s="6"/>
      <c r="J8" s="6"/>
      <c r="K8" s="6"/>
      <c r="L8" s="6"/>
      <c r="M8" s="6"/>
      <c r="N8" s="6"/>
      <c r="O8" s="6"/>
      <c r="P8" s="6">
        <v>159</v>
      </c>
      <c r="Q8" s="6">
        <v>159</v>
      </c>
      <c r="R8" s="6"/>
    </row>
    <row r="9" ht="23.25" customHeight="1" spans="1:18">
      <c r="A9" s="36" t="s">
        <v>238</v>
      </c>
      <c r="B9" s="36" t="s">
        <v>239</v>
      </c>
      <c r="C9" s="36" t="s">
        <v>240</v>
      </c>
      <c r="D9" s="28" t="s">
        <v>233</v>
      </c>
      <c r="E9" s="41" t="s">
        <v>241</v>
      </c>
      <c r="F9" s="30">
        <v>159</v>
      </c>
      <c r="G9" s="31"/>
      <c r="H9" s="31"/>
      <c r="I9" s="31"/>
      <c r="J9" s="31"/>
      <c r="K9" s="31"/>
      <c r="L9" s="31"/>
      <c r="M9" s="31"/>
      <c r="N9" s="31"/>
      <c r="O9" s="31"/>
      <c r="P9" s="31">
        <v>159</v>
      </c>
      <c r="Q9" s="31">
        <v>159</v>
      </c>
      <c r="R9" s="31"/>
    </row>
    <row r="10" ht="16.35" customHeight="1" spans="1:1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3636363636364" customWidth="1"/>
    <col min="4" max="4" width="5.88181818181818" customWidth="1"/>
    <col min="5" max="5" width="13.2545454545455" customWidth="1"/>
    <col min="6" max="6" width="8.63636363636364" customWidth="1"/>
    <col min="7" max="8" width="5.38181818181818" customWidth="1"/>
    <col min="9" max="9" width="3.77272727272727" customWidth="1"/>
    <col min="10" max="11" width="5.38181818181818" customWidth="1"/>
    <col min="12" max="12" width="2.55454545454545" customWidth="1"/>
    <col min="13" max="13" width="4.5" customWidth="1"/>
    <col min="14" max="14" width="3" customWidth="1"/>
    <col min="15" max="15" width="3.66363636363636" customWidth="1"/>
    <col min="16" max="16" width="3.55454545454545" customWidth="1"/>
    <col min="17" max="17" width="5.38181818181818" customWidth="1"/>
    <col min="18" max="18" width="3.22727272727273" customWidth="1"/>
    <col min="19" max="19" width="3.10909090909091" customWidth="1"/>
    <col min="20" max="26" width="5.38181818181818" customWidth="1"/>
    <col min="27" max="27" width="9.75454545454545" customWidth="1"/>
  </cols>
  <sheetData>
    <row r="1" ht="16.35" customHeight="1" spans="1:26">
      <c r="A1" s="1"/>
      <c r="Y1" s="9" t="s">
        <v>369</v>
      </c>
      <c r="Z1" s="9"/>
    </row>
    <row r="2" ht="43.9" customHeight="1" spans="1:26">
      <c r="A2" s="2" t="s">
        <v>370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9" t="s">
        <v>58</v>
      </c>
      <c r="Y3" s="9"/>
      <c r="Z3" s="9"/>
    </row>
    <row r="4" ht="17.25" customHeight="1" spans="1:26">
      <c r="A4" s="4" t="s">
        <v>211</v>
      </c>
      <c r="B4" s="4"/>
      <c r="C4" s="4"/>
      <c r="D4" s="4" t="s">
        <v>212</v>
      </c>
      <c r="E4" s="4" t="s">
        <v>213</v>
      </c>
      <c r="F4" s="4" t="s">
        <v>371</v>
      </c>
      <c r="G4" s="4" t="s">
        <v>372</v>
      </c>
      <c r="H4" s="4" t="s">
        <v>373</v>
      </c>
      <c r="I4" s="4" t="s">
        <v>374</v>
      </c>
      <c r="J4" s="4" t="s">
        <v>375</v>
      </c>
      <c r="K4" s="4" t="s">
        <v>376</v>
      </c>
      <c r="L4" s="4" t="s">
        <v>377</v>
      </c>
      <c r="M4" s="4" t="s">
        <v>378</v>
      </c>
      <c r="N4" s="4" t="s">
        <v>379</v>
      </c>
      <c r="O4" s="4" t="s">
        <v>366</v>
      </c>
      <c r="P4" s="4" t="s">
        <v>380</v>
      </c>
      <c r="Q4" s="4" t="s">
        <v>361</v>
      </c>
      <c r="R4" s="4" t="s">
        <v>362</v>
      </c>
      <c r="S4" s="4" t="s">
        <v>364</v>
      </c>
      <c r="T4" s="4" t="s">
        <v>381</v>
      </c>
      <c r="U4" s="4" t="s">
        <v>382</v>
      </c>
      <c r="V4" s="4" t="s">
        <v>383</v>
      </c>
      <c r="W4" s="4" t="s">
        <v>365</v>
      </c>
      <c r="X4" s="4" t="s">
        <v>384</v>
      </c>
      <c r="Y4" s="4" t="s">
        <v>385</v>
      </c>
      <c r="Z4" s="4" t="s">
        <v>367</v>
      </c>
    </row>
    <row r="5" ht="50.85" customHeight="1" spans="1:26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32"/>
      <c r="B6" s="32"/>
      <c r="C6" s="32"/>
      <c r="D6" s="27" t="s">
        <v>386</v>
      </c>
      <c r="E6" s="15" t="s">
        <v>169</v>
      </c>
      <c r="F6" s="6">
        <v>159</v>
      </c>
      <c r="G6" s="6">
        <v>12</v>
      </c>
      <c r="H6" s="6">
        <v>3</v>
      </c>
      <c r="I6" s="6"/>
      <c r="J6" s="6">
        <v>38</v>
      </c>
      <c r="K6" s="6">
        <v>5</v>
      </c>
      <c r="L6" s="6"/>
      <c r="M6" s="6"/>
      <c r="N6" s="6"/>
      <c r="O6" s="6"/>
      <c r="P6" s="6"/>
      <c r="Q6" s="6"/>
      <c r="R6" s="6"/>
      <c r="S6" s="6"/>
      <c r="T6" s="6">
        <v>33</v>
      </c>
      <c r="U6" s="6">
        <v>50</v>
      </c>
      <c r="V6" s="6"/>
      <c r="W6" s="6">
        <v>16</v>
      </c>
      <c r="X6" s="6"/>
      <c r="Y6" s="6"/>
      <c r="Z6" s="6">
        <v>2</v>
      </c>
    </row>
    <row r="7" ht="27.6" customHeight="1" spans="1:26">
      <c r="A7" s="32"/>
      <c r="B7" s="32"/>
      <c r="C7" s="32"/>
      <c r="D7" s="27" t="s">
        <v>233</v>
      </c>
      <c r="E7" s="35" t="s">
        <v>171</v>
      </c>
      <c r="F7" s="6">
        <v>159</v>
      </c>
      <c r="G7" s="6">
        <v>12</v>
      </c>
      <c r="H7" s="6">
        <v>3</v>
      </c>
      <c r="I7" s="6"/>
      <c r="J7" s="6">
        <v>38</v>
      </c>
      <c r="K7" s="6">
        <v>5</v>
      </c>
      <c r="L7" s="6"/>
      <c r="M7" s="6"/>
      <c r="N7" s="6"/>
      <c r="O7" s="6"/>
      <c r="P7" s="6"/>
      <c r="Q7" s="6"/>
      <c r="R7" s="6"/>
      <c r="S7" s="6"/>
      <c r="T7" s="6">
        <v>33</v>
      </c>
      <c r="U7" s="6">
        <v>50</v>
      </c>
      <c r="V7" s="6"/>
      <c r="W7" s="6">
        <v>16</v>
      </c>
      <c r="X7" s="6"/>
      <c r="Y7" s="6"/>
      <c r="Z7" s="6">
        <v>2</v>
      </c>
    </row>
    <row r="8" ht="27.6" customHeight="1" spans="1:26">
      <c r="A8" s="36" t="s">
        <v>238</v>
      </c>
      <c r="B8" s="36" t="s">
        <v>239</v>
      </c>
      <c r="C8" s="36" t="s">
        <v>240</v>
      </c>
      <c r="D8" s="40" t="s">
        <v>233</v>
      </c>
      <c r="E8" s="41" t="s">
        <v>241</v>
      </c>
      <c r="F8" s="6">
        <v>159</v>
      </c>
      <c r="G8" s="31">
        <v>12</v>
      </c>
      <c r="H8" s="31">
        <v>3</v>
      </c>
      <c r="I8" s="31"/>
      <c r="J8" s="31">
        <v>38</v>
      </c>
      <c r="K8" s="31">
        <v>5</v>
      </c>
      <c r="L8" s="31"/>
      <c r="M8" s="31"/>
      <c r="N8" s="31"/>
      <c r="O8" s="31"/>
      <c r="P8" s="31"/>
      <c r="Q8" s="31"/>
      <c r="R8" s="31"/>
      <c r="S8" s="31"/>
      <c r="T8" s="31">
        <v>33</v>
      </c>
      <c r="U8" s="31">
        <v>50</v>
      </c>
      <c r="V8" s="31"/>
      <c r="W8" s="31">
        <v>16</v>
      </c>
      <c r="X8" s="31"/>
      <c r="Y8" s="31"/>
      <c r="Z8" s="31">
        <v>2</v>
      </c>
    </row>
    <row r="9" ht="16.35" customHeight="1" spans="1:26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4" outlineLevelRow="7" outlineLevelCol="7"/>
  <cols>
    <col min="1" max="1" width="11" customWidth="1"/>
    <col min="2" max="2" width="17.3363636363636" customWidth="1"/>
    <col min="3" max="3" width="9" customWidth="1"/>
    <col min="4" max="4" width="6.22727272727273" customWidth="1"/>
    <col min="5" max="5" width="10.3818181818182" customWidth="1"/>
    <col min="6" max="6" width="7.33636363636364" customWidth="1"/>
    <col min="7" max="7" width="7.77272727272727" customWidth="1"/>
    <col min="8" max="8" width="12.3818181818182" customWidth="1"/>
  </cols>
  <sheetData>
    <row r="1" ht="16.35" customHeight="1" spans="1:8">
      <c r="A1" s="1"/>
      <c r="G1" s="9" t="s">
        <v>387</v>
      </c>
      <c r="H1" s="9"/>
    </row>
    <row r="2" ht="33.6" customHeight="1" spans="1:8">
      <c r="A2" s="2" t="s">
        <v>388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9" t="s">
        <v>58</v>
      </c>
      <c r="H3" s="9"/>
    </row>
    <row r="4" ht="31.15" customHeight="1" spans="1:8">
      <c r="A4" s="4" t="s">
        <v>389</v>
      </c>
      <c r="B4" s="4" t="s">
        <v>390</v>
      </c>
      <c r="C4" s="4" t="s">
        <v>391</v>
      </c>
      <c r="D4" s="4" t="s">
        <v>392</v>
      </c>
      <c r="E4" s="4" t="s">
        <v>393</v>
      </c>
      <c r="F4" s="4"/>
      <c r="G4" s="4"/>
      <c r="H4" s="4" t="s">
        <v>394</v>
      </c>
    </row>
    <row r="5" ht="31.9" customHeight="1" spans="1:8">
      <c r="A5" s="4"/>
      <c r="B5" s="4"/>
      <c r="C5" s="4"/>
      <c r="D5" s="4"/>
      <c r="E5" s="4" t="s">
        <v>153</v>
      </c>
      <c r="F5" s="4" t="s">
        <v>395</v>
      </c>
      <c r="G5" s="4" t="s">
        <v>396</v>
      </c>
      <c r="H5" s="4"/>
    </row>
    <row r="6" ht="31.9" customHeight="1" spans="1:8">
      <c r="A6" s="26"/>
      <c r="B6" s="7" t="s">
        <v>151</v>
      </c>
      <c r="C6" s="16">
        <v>16</v>
      </c>
      <c r="D6" s="16"/>
      <c r="E6" s="16">
        <v>16</v>
      </c>
      <c r="F6" s="16"/>
      <c r="G6" s="16">
        <v>16</v>
      </c>
      <c r="H6" s="16"/>
    </row>
    <row r="7" ht="27.6" customHeight="1" spans="1:8">
      <c r="A7" s="27" t="s">
        <v>168</v>
      </c>
      <c r="B7" s="15" t="s">
        <v>169</v>
      </c>
      <c r="C7" s="16">
        <v>16</v>
      </c>
      <c r="D7" s="16"/>
      <c r="E7" s="16">
        <v>16</v>
      </c>
      <c r="F7" s="16"/>
      <c r="G7" s="16">
        <v>16</v>
      </c>
      <c r="H7" s="16"/>
    </row>
    <row r="8" ht="30.2" customHeight="1" spans="1:8">
      <c r="A8" s="28" t="s">
        <v>170</v>
      </c>
      <c r="B8" s="29" t="s">
        <v>171</v>
      </c>
      <c r="C8" s="31">
        <v>16</v>
      </c>
      <c r="D8" s="31"/>
      <c r="E8" s="31">
        <v>16</v>
      </c>
      <c r="F8" s="31"/>
      <c r="G8" s="31">
        <v>16</v>
      </c>
      <c r="H8" s="31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88181818181818" customWidth="1"/>
    <col min="2" max="2" width="19.1090909090909" customWidth="1"/>
    <col min="3" max="3" width="7.44545454545455" customWidth="1"/>
    <col min="4" max="4" width="12.8818181818182" customWidth="1"/>
    <col min="5" max="5" width="10.2272727272727" customWidth="1"/>
    <col min="6" max="6" width="11.2272727272727" customWidth="1"/>
    <col min="7" max="7" width="14.8818181818182" customWidth="1"/>
    <col min="8" max="8" width="20.2545454545455" customWidth="1"/>
  </cols>
  <sheetData>
    <row r="1" ht="16.35" customHeight="1" spans="1:8">
      <c r="A1" s="1"/>
      <c r="H1" s="9" t="s">
        <v>397</v>
      </c>
    </row>
    <row r="2" ht="38.85" customHeight="1" spans="1:8">
      <c r="A2" s="2" t="s">
        <v>398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2.7" customHeight="1" spans="1:8">
      <c r="A4" s="4" t="s">
        <v>174</v>
      </c>
      <c r="B4" s="4" t="s">
        <v>175</v>
      </c>
      <c r="C4" s="4" t="s">
        <v>399</v>
      </c>
      <c r="D4" s="4"/>
      <c r="E4" s="4"/>
      <c r="F4" s="4"/>
      <c r="G4" s="4"/>
      <c r="H4" s="4"/>
    </row>
    <row r="5" ht="24.95" customHeight="1" spans="1:8">
      <c r="A5" s="4"/>
      <c r="B5" s="4"/>
      <c r="C5" s="39" t="s">
        <v>151</v>
      </c>
      <c r="D5" s="4" t="s">
        <v>176</v>
      </c>
      <c r="E5" s="4"/>
      <c r="F5" s="4"/>
      <c r="G5" s="4"/>
      <c r="H5" s="4" t="s">
        <v>177</v>
      </c>
    </row>
    <row r="6" ht="25.9" customHeight="1" spans="1:8">
      <c r="A6" s="4"/>
      <c r="B6" s="4"/>
      <c r="C6" s="39"/>
      <c r="D6" s="4" t="s">
        <v>153</v>
      </c>
      <c r="E6" s="4" t="s">
        <v>300</v>
      </c>
      <c r="F6" s="4"/>
      <c r="G6" s="4" t="s">
        <v>301</v>
      </c>
      <c r="H6" s="4"/>
    </row>
    <row r="7" ht="29.25" customHeight="1" spans="1:8">
      <c r="A7" s="4"/>
      <c r="B7" s="4"/>
      <c r="C7" s="39"/>
      <c r="D7" s="4"/>
      <c r="E7" s="4" t="s">
        <v>252</v>
      </c>
      <c r="F7" s="4" t="s">
        <v>223</v>
      </c>
      <c r="G7" s="4"/>
      <c r="H7" s="4"/>
    </row>
    <row r="8" ht="26.1" customHeight="1" spans="1:8">
      <c r="A8" s="26"/>
      <c r="B8" s="5" t="s">
        <v>151</v>
      </c>
      <c r="C8" s="16"/>
      <c r="D8" s="16"/>
      <c r="E8" s="16"/>
      <c r="F8" s="16"/>
      <c r="G8" s="16"/>
      <c r="H8" s="16"/>
    </row>
    <row r="9" ht="26.1" customHeight="1" spans="1:8">
      <c r="A9" s="27"/>
      <c r="B9" s="15"/>
      <c r="C9" s="16"/>
      <c r="D9" s="16"/>
      <c r="E9" s="16"/>
      <c r="F9" s="16"/>
      <c r="G9" s="16"/>
      <c r="H9" s="16"/>
    </row>
    <row r="10" ht="30.2" customHeight="1" spans="1:8">
      <c r="A10" s="28"/>
      <c r="B10" s="29"/>
      <c r="C10" s="16"/>
      <c r="D10" s="16"/>
      <c r="E10" s="16"/>
      <c r="F10" s="16"/>
      <c r="G10" s="16"/>
      <c r="H10" s="16"/>
    </row>
    <row r="11" ht="30.2" customHeight="1" spans="1:8">
      <c r="A11" s="28"/>
      <c r="B11" s="29"/>
      <c r="C11" s="30"/>
      <c r="D11" s="30"/>
      <c r="E11" s="31"/>
      <c r="F11" s="31"/>
      <c r="G11" s="31"/>
      <c r="H11" s="31"/>
    </row>
    <row r="12" spans="1:1">
      <c r="A12" t="s">
        <v>400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4722222222222" right="0.0784722222222222" top="0.66875" bottom="0.0784722222222222" header="0" footer="0"/>
  <pageSetup paperSize="9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P19" sqref="P19"/>
    </sheetView>
  </sheetViews>
  <sheetFormatPr defaultColWidth="10" defaultRowHeight="14"/>
  <cols>
    <col min="1" max="1" width="3.88181818181818" customWidth="1"/>
    <col min="2" max="2" width="4.5" customWidth="1"/>
    <col min="3" max="3" width="4.25454545454545" customWidth="1"/>
    <col min="4" max="4" width="7" customWidth="1"/>
    <col min="5" max="5" width="8.44545454545455" customWidth="1"/>
    <col min="6" max="6" width="5.55454545454545" customWidth="1"/>
    <col min="7" max="7" width="5" customWidth="1"/>
    <col min="8" max="17" width="8.25454545454545" customWidth="1"/>
    <col min="18" max="18" width="8.77272727272727" customWidth="1"/>
    <col min="19" max="19" width="9.75454545454545" customWidth="1"/>
  </cols>
  <sheetData>
    <row r="1" ht="16.35" customHeight="1" spans="1:18">
      <c r="A1" s="1"/>
      <c r="R1" s="9" t="s">
        <v>401</v>
      </c>
    </row>
    <row r="2" ht="47.45" customHeight="1" spans="1:18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" t="s">
        <v>58</v>
      </c>
      <c r="R3" s="9"/>
    </row>
    <row r="4" ht="27.6" customHeight="1" spans="1:18">
      <c r="A4" s="4" t="s">
        <v>211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</row>
    <row r="5" ht="23.25" customHeight="1" spans="1:18">
      <c r="A5" s="4" t="s">
        <v>227</v>
      </c>
      <c r="B5" s="4" t="s">
        <v>228</v>
      </c>
      <c r="C5" s="4" t="s">
        <v>229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0"/>
      <c r="B6" s="10"/>
      <c r="C6" s="10"/>
      <c r="D6" s="10"/>
      <c r="E6" s="7" t="s">
        <v>151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32"/>
      <c r="B7" s="32"/>
      <c r="C7" s="32"/>
      <c r="D7" s="2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3"/>
      <c r="B8" s="33"/>
      <c r="C8" s="33"/>
      <c r="D8" s="34"/>
      <c r="E8" s="3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6"/>
      <c r="B9" s="36"/>
      <c r="C9" s="36"/>
      <c r="D9" s="28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</row>
    <row r="11" spans="1:1">
      <c r="A11" t="s">
        <v>400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511805555555556" right="0.0784722222222222" top="0.66875" bottom="0.0784722222222222" header="0" footer="0"/>
  <pageSetup paperSize="9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O7" sqref="O7"/>
    </sheetView>
  </sheetViews>
  <sheetFormatPr defaultColWidth="10" defaultRowHeight="14"/>
  <cols>
    <col min="1" max="1" width="4.13636363636364" customWidth="1"/>
    <col min="2" max="2" width="4.5" customWidth="1"/>
    <col min="3" max="3" width="3.89090909090909" customWidth="1"/>
    <col min="4" max="4" width="6.75454545454545" customWidth="1"/>
    <col min="5" max="5" width="4.89090909090909" customWidth="1"/>
    <col min="6" max="6" width="6.33636363636364" customWidth="1"/>
    <col min="7" max="7" width="4.22727272727273" customWidth="1"/>
    <col min="8" max="10" width="7.13636363636364" customWidth="1"/>
    <col min="11" max="11" width="8" customWidth="1"/>
    <col min="12" max="20" width="7.13636363636364" customWidth="1"/>
    <col min="21" max="21" width="9.75454545454545" customWidth="1"/>
  </cols>
  <sheetData>
    <row r="1" ht="16.35" customHeight="1" spans="1:20">
      <c r="A1" s="1"/>
      <c r="S1" s="9" t="s">
        <v>403</v>
      </c>
      <c r="T1" s="9"/>
    </row>
    <row r="2" ht="47.45" customHeight="1" spans="1:20">
      <c r="A2" s="2" t="s">
        <v>404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58</v>
      </c>
      <c r="Q3" s="9"/>
      <c r="R3" s="9"/>
      <c r="S3" s="9"/>
      <c r="T3" s="9"/>
    </row>
    <row r="4" ht="22.35" customHeight="1" spans="1:20">
      <c r="A4" s="4" t="s">
        <v>211</v>
      </c>
      <c r="B4" s="4"/>
      <c r="C4" s="4"/>
      <c r="D4" s="4" t="s">
        <v>212</v>
      </c>
      <c r="E4" s="4" t="s">
        <v>213</v>
      </c>
      <c r="F4" s="4" t="s">
        <v>251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227</v>
      </c>
      <c r="B5" s="4" t="s">
        <v>228</v>
      </c>
      <c r="C5" s="4" t="s">
        <v>229</v>
      </c>
      <c r="D5" s="4"/>
      <c r="E5" s="4"/>
      <c r="F5" s="4"/>
      <c r="G5" s="4" t="s">
        <v>151</v>
      </c>
      <c r="H5" s="4" t="s">
        <v>252</v>
      </c>
      <c r="I5" s="4" t="s">
        <v>253</v>
      </c>
      <c r="J5" s="4" t="s">
        <v>223</v>
      </c>
      <c r="K5" s="4" t="s">
        <v>151</v>
      </c>
      <c r="L5" s="4" t="s">
        <v>254</v>
      </c>
      <c r="M5" s="4" t="s">
        <v>255</v>
      </c>
      <c r="N5" s="4" t="s">
        <v>225</v>
      </c>
      <c r="O5" s="4" t="s">
        <v>256</v>
      </c>
      <c r="P5" s="4" t="s">
        <v>257</v>
      </c>
      <c r="Q5" s="4" t="s">
        <v>258</v>
      </c>
      <c r="R5" s="4" t="s">
        <v>221</v>
      </c>
      <c r="S5" s="4" t="s">
        <v>224</v>
      </c>
      <c r="T5" s="4" t="s">
        <v>226</v>
      </c>
    </row>
    <row r="6" ht="22.35" customHeight="1" spans="1:20">
      <c r="A6" s="10"/>
      <c r="B6" s="10"/>
      <c r="C6" s="10"/>
      <c r="D6" s="10"/>
      <c r="E6" s="7" t="s">
        <v>151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32"/>
      <c r="B7" s="32"/>
      <c r="C7" s="32"/>
      <c r="D7" s="27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3"/>
      <c r="B8" s="33"/>
      <c r="C8" s="33"/>
      <c r="D8" s="34"/>
      <c r="E8" s="35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6"/>
      <c r="B9" s="36"/>
      <c r="C9" s="36"/>
      <c r="D9" s="28"/>
      <c r="E9" s="37"/>
      <c r="F9" s="31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1" spans="1:1">
      <c r="A11" t="s">
        <v>400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511805555555556" top="0.432638888888889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C1" sqref="A$1:H$1048576"/>
    </sheetView>
  </sheetViews>
  <sheetFormatPr defaultColWidth="10" defaultRowHeight="14" outlineLevelCol="7"/>
  <cols>
    <col min="1" max="1" width="12.8818181818182" customWidth="1"/>
    <col min="2" max="2" width="17.3363636363636" customWidth="1"/>
    <col min="3" max="3" width="10.4454545454545" customWidth="1"/>
    <col min="4" max="4" width="6.77272727272727" customWidth="1"/>
    <col min="5" max="6" width="16.3818181818182" customWidth="1"/>
    <col min="7" max="7" width="19.3818181818182" customWidth="1"/>
    <col min="8" max="8" width="19.6363636363636" customWidth="1"/>
  </cols>
  <sheetData>
    <row r="1" ht="16.35" customHeight="1" spans="1:8">
      <c r="A1" s="1"/>
      <c r="H1" s="9" t="s">
        <v>405</v>
      </c>
    </row>
    <row r="2" ht="38.85" customHeight="1" spans="1:8">
      <c r="A2" s="2" t="s">
        <v>406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4.75" customHeight="1" spans="1:8">
      <c r="A4" s="4" t="s">
        <v>174</v>
      </c>
      <c r="B4" s="4" t="s">
        <v>175</v>
      </c>
      <c r="C4" s="4" t="s">
        <v>407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151</v>
      </c>
      <c r="D5" s="4" t="s">
        <v>176</v>
      </c>
      <c r="E5" s="4"/>
      <c r="F5" s="4"/>
      <c r="G5" s="4"/>
      <c r="H5" s="4" t="s">
        <v>177</v>
      </c>
    </row>
    <row r="6" ht="25.9" customHeight="1" spans="1:8">
      <c r="A6" s="4"/>
      <c r="B6" s="4"/>
      <c r="C6" s="4"/>
      <c r="D6" s="4" t="s">
        <v>153</v>
      </c>
      <c r="E6" s="4" t="s">
        <v>300</v>
      </c>
      <c r="F6" s="4"/>
      <c r="G6" s="4" t="s">
        <v>301</v>
      </c>
      <c r="H6" s="4"/>
    </row>
    <row r="7" ht="31.9" customHeight="1" spans="1:8">
      <c r="A7" s="4"/>
      <c r="B7" s="4"/>
      <c r="C7" s="4"/>
      <c r="D7" s="4"/>
      <c r="E7" s="4" t="s">
        <v>252</v>
      </c>
      <c r="F7" s="4" t="s">
        <v>223</v>
      </c>
      <c r="G7" s="4"/>
      <c r="H7" s="4"/>
    </row>
    <row r="8" ht="26.1" customHeight="1" spans="1:8">
      <c r="A8" s="26"/>
      <c r="B8" s="5" t="s">
        <v>151</v>
      </c>
      <c r="C8" s="16"/>
      <c r="D8" s="16"/>
      <c r="E8" s="16"/>
      <c r="F8" s="16"/>
      <c r="G8" s="16"/>
      <c r="H8" s="16"/>
    </row>
    <row r="9" ht="26.1" customHeight="1" spans="1:8">
      <c r="A9" s="27"/>
      <c r="B9" s="15"/>
      <c r="C9" s="16"/>
      <c r="D9" s="16"/>
      <c r="E9" s="16"/>
      <c r="F9" s="16"/>
      <c r="G9" s="16"/>
      <c r="H9" s="16"/>
    </row>
    <row r="10" ht="30.2" customHeight="1" spans="1:8">
      <c r="A10" s="28"/>
      <c r="B10" s="29"/>
      <c r="C10" s="16"/>
      <c r="D10" s="16"/>
      <c r="E10" s="16"/>
      <c r="F10" s="16"/>
      <c r="G10" s="16"/>
      <c r="H10" s="16"/>
    </row>
    <row r="11" ht="30.2" customHeight="1" spans="1:8">
      <c r="A11" s="28"/>
      <c r="B11" s="29"/>
      <c r="C11" s="30"/>
      <c r="D11" s="30"/>
      <c r="E11" s="31"/>
      <c r="F11" s="31"/>
      <c r="G11" s="31"/>
      <c r="H11" s="31"/>
    </row>
    <row r="13" spans="1:1">
      <c r="A13" t="s">
        <v>400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511805555555556" top="0.511805555555556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7" topLeftCell="A8" activePane="bottomLeft" state="frozen"/>
      <selection/>
      <selection pane="bottomLeft" activeCell="A14" sqref="A14"/>
    </sheetView>
  </sheetViews>
  <sheetFormatPr defaultColWidth="10" defaultRowHeight="14" outlineLevelCol="7"/>
  <cols>
    <col min="1" max="1" width="12.8818181818182" customWidth="1"/>
    <col min="2" max="2" width="19.8909090909091" customWidth="1"/>
    <col min="3" max="3" width="9" customWidth="1"/>
    <col min="4" max="4" width="8.89090909090909" customWidth="1"/>
    <col min="5" max="5" width="9.89090909090909" customWidth="1"/>
    <col min="6" max="6" width="16.3818181818182" customWidth="1"/>
    <col min="7" max="7" width="12.3363636363636" customWidth="1"/>
    <col min="8" max="8" width="19.5" customWidth="1"/>
  </cols>
  <sheetData>
    <row r="1" ht="16.35" customHeight="1" spans="1:8">
      <c r="A1" s="1"/>
      <c r="H1" s="9" t="s">
        <v>408</v>
      </c>
    </row>
    <row r="2" ht="38.85" customHeight="1" spans="1:8">
      <c r="A2" s="2" t="s">
        <v>409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57</v>
      </c>
      <c r="B3" s="3"/>
      <c r="C3" s="3"/>
      <c r="D3" s="3"/>
      <c r="E3" s="3"/>
      <c r="F3" s="3"/>
      <c r="G3" s="3"/>
      <c r="H3" s="9" t="s">
        <v>58</v>
      </c>
    </row>
    <row r="4" ht="24.2" customHeight="1" spans="1:8">
      <c r="A4" s="4" t="s">
        <v>174</v>
      </c>
      <c r="B4" s="4" t="s">
        <v>175</v>
      </c>
      <c r="C4" s="4" t="s">
        <v>410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151</v>
      </c>
      <c r="D5" s="4" t="s">
        <v>176</v>
      </c>
      <c r="E5" s="4"/>
      <c r="F5" s="4"/>
      <c r="G5" s="4"/>
      <c r="H5" s="4" t="s">
        <v>177</v>
      </c>
    </row>
    <row r="6" ht="25.9" customHeight="1" spans="1:8">
      <c r="A6" s="4"/>
      <c r="B6" s="4"/>
      <c r="C6" s="4"/>
      <c r="D6" s="4" t="s">
        <v>153</v>
      </c>
      <c r="E6" s="4" t="s">
        <v>300</v>
      </c>
      <c r="F6" s="4"/>
      <c r="G6" s="4" t="s">
        <v>301</v>
      </c>
      <c r="H6" s="4"/>
    </row>
    <row r="7" ht="35.45" customHeight="1" spans="1:8">
      <c r="A7" s="4"/>
      <c r="B7" s="4"/>
      <c r="C7" s="4"/>
      <c r="D7" s="4"/>
      <c r="E7" s="4" t="s">
        <v>252</v>
      </c>
      <c r="F7" s="4" t="s">
        <v>223</v>
      </c>
      <c r="G7" s="4"/>
      <c r="H7" s="4"/>
    </row>
    <row r="8" ht="26.1" customHeight="1" spans="1:8">
      <c r="A8" s="26"/>
      <c r="B8" s="5" t="s">
        <v>151</v>
      </c>
      <c r="C8" s="16"/>
      <c r="D8" s="16"/>
      <c r="E8" s="16"/>
      <c r="F8" s="16"/>
      <c r="G8" s="16"/>
      <c r="H8" s="16"/>
    </row>
    <row r="9" ht="26.1" customHeight="1" spans="1:8">
      <c r="A9" s="27"/>
      <c r="B9" s="15"/>
      <c r="C9" s="16"/>
      <c r="D9" s="16"/>
      <c r="E9" s="16"/>
      <c r="F9" s="16"/>
      <c r="G9" s="16"/>
      <c r="H9" s="16"/>
    </row>
    <row r="10" ht="30.2" customHeight="1" spans="1:8">
      <c r="A10" s="28"/>
      <c r="B10" s="29"/>
      <c r="C10" s="16"/>
      <c r="D10" s="16"/>
      <c r="E10" s="16"/>
      <c r="F10" s="16"/>
      <c r="G10" s="16"/>
      <c r="H10" s="16"/>
    </row>
    <row r="11" ht="30.2" customHeight="1" spans="1:8">
      <c r="A11" s="28"/>
      <c r="B11" s="29"/>
      <c r="C11" s="30"/>
      <c r="D11" s="30"/>
      <c r="E11" s="31"/>
      <c r="F11" s="31"/>
      <c r="G11" s="31"/>
      <c r="H11" s="31"/>
    </row>
    <row r="12" ht="16.35" customHeight="1" spans="1:8">
      <c r="A12" s="8" t="s">
        <v>411</v>
      </c>
      <c r="B12" s="8"/>
      <c r="C12" s="8"/>
      <c r="D12" s="8"/>
      <c r="E12" s="8"/>
      <c r="F12" s="8"/>
      <c r="G12" s="8"/>
      <c r="H12" s="8"/>
    </row>
    <row r="14" spans="1:1">
      <c r="A14" t="s">
        <v>400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354166666666667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zoomScale="130" zoomScaleNormal="130" workbookViewId="0">
      <pane ySplit="6" topLeftCell="A7" activePane="bottomLeft" state="frozen"/>
      <selection/>
      <selection pane="bottomLeft" activeCell="K8" sqref="K8:L8"/>
    </sheetView>
  </sheetViews>
  <sheetFormatPr defaultColWidth="10" defaultRowHeight="14"/>
  <cols>
    <col min="1" max="1" width="8.5" customWidth="1"/>
    <col min="2" max="2" width="15.8818181818182" customWidth="1"/>
    <col min="3" max="3" width="14.1363636363636" customWidth="1"/>
    <col min="4" max="4" width="9.88181818181818" customWidth="1"/>
    <col min="5" max="5" width="11.7545454545455" customWidth="1"/>
    <col min="6" max="6" width="10.8818181818182" customWidth="1"/>
    <col min="7" max="7" width="4.99090909090909" customWidth="1"/>
    <col min="8" max="8" width="6.63636363636364" customWidth="1"/>
    <col min="9" max="9" width="9.25454545454545" customWidth="1"/>
    <col min="10" max="10" width="5.63636363636364" customWidth="1"/>
    <col min="11" max="11" width="8.88181818181818" customWidth="1"/>
    <col min="12" max="12" width="15.1181818181818" customWidth="1"/>
  </cols>
  <sheetData>
    <row r="1" ht="16.35" customHeight="1" spans="1:12">
      <c r="A1" s="1"/>
      <c r="L1" s="9" t="s">
        <v>412</v>
      </c>
    </row>
    <row r="2" ht="45.75" customHeight="1" spans="1:12">
      <c r="A2" s="2" t="s">
        <v>413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57</v>
      </c>
      <c r="B3" s="3"/>
      <c r="C3" s="3"/>
      <c r="D3" s="3"/>
      <c r="E3" s="3"/>
      <c r="F3" s="3"/>
      <c r="G3" s="3"/>
      <c r="H3" s="25"/>
      <c r="I3" s="25"/>
      <c r="J3" s="25"/>
      <c r="K3" s="25"/>
      <c r="L3" s="9" t="s">
        <v>414</v>
      </c>
    </row>
    <row r="4" ht="26.1" customHeight="1" spans="1:12">
      <c r="A4" s="4" t="s">
        <v>212</v>
      </c>
      <c r="B4" s="4" t="s">
        <v>415</v>
      </c>
      <c r="C4" s="4" t="s">
        <v>416</v>
      </c>
      <c r="D4" s="4"/>
      <c r="E4" s="4"/>
      <c r="F4" s="4"/>
      <c r="G4" s="4"/>
      <c r="H4" s="4"/>
      <c r="I4" s="4" t="s">
        <v>417</v>
      </c>
      <c r="J4" s="4"/>
      <c r="K4" s="4" t="s">
        <v>418</v>
      </c>
      <c r="L4" s="4" t="s">
        <v>419</v>
      </c>
    </row>
    <row r="5" ht="31.9" customHeight="1" spans="1:12">
      <c r="A5" s="4"/>
      <c r="B5" s="4"/>
      <c r="C5" s="4" t="s">
        <v>420</v>
      </c>
      <c r="D5" s="4" t="s">
        <v>154</v>
      </c>
      <c r="E5" s="4"/>
      <c r="F5" s="4"/>
      <c r="G5" s="4" t="s">
        <v>421</v>
      </c>
      <c r="H5" s="4" t="s">
        <v>156</v>
      </c>
      <c r="I5" s="4" t="s">
        <v>422</v>
      </c>
      <c r="J5" s="4" t="s">
        <v>423</v>
      </c>
      <c r="K5" s="4"/>
      <c r="L5" s="4"/>
    </row>
    <row r="6" ht="56.85" customHeight="1" spans="1:12">
      <c r="A6" s="4"/>
      <c r="B6" s="4"/>
      <c r="C6" s="4"/>
      <c r="D6" s="4" t="s">
        <v>424</v>
      </c>
      <c r="E6" s="4" t="s">
        <v>425</v>
      </c>
      <c r="F6" s="4" t="s">
        <v>426</v>
      </c>
      <c r="G6" s="4"/>
      <c r="H6" s="4"/>
      <c r="I6" s="4"/>
      <c r="J6" s="4"/>
      <c r="K6" s="4"/>
      <c r="L6" s="4"/>
    </row>
    <row r="7" ht="26.1" customHeight="1" spans="1:12">
      <c r="A7" s="10"/>
      <c r="B7" s="17" t="s">
        <v>151</v>
      </c>
      <c r="C7" s="18">
        <f>SUM(C8:C8)</f>
        <v>44</v>
      </c>
      <c r="D7" s="18">
        <f>SUM(D8:D8)</f>
        <v>44</v>
      </c>
      <c r="E7" s="18">
        <f>SUM(E8:E8)</f>
        <v>44</v>
      </c>
      <c r="F7" s="18"/>
      <c r="G7" s="18"/>
      <c r="H7" s="18"/>
      <c r="I7" s="18"/>
      <c r="J7" s="10"/>
      <c r="K7" s="10"/>
      <c r="L7" s="10"/>
    </row>
    <row r="8" ht="48" customHeight="1" spans="1:12">
      <c r="A8" s="10">
        <v>258026</v>
      </c>
      <c r="B8" s="17" t="s">
        <v>427</v>
      </c>
      <c r="C8" s="18">
        <v>44</v>
      </c>
      <c r="D8" s="18">
        <v>44</v>
      </c>
      <c r="E8" s="18">
        <v>44</v>
      </c>
      <c r="F8" s="18"/>
      <c r="G8" s="18"/>
      <c r="H8" s="18"/>
      <c r="I8" s="18">
        <v>44</v>
      </c>
      <c r="J8" s="10"/>
      <c r="K8" s="10" t="s">
        <v>428</v>
      </c>
      <c r="L8" s="10" t="s">
        <v>429</v>
      </c>
    </row>
    <row r="9" ht="16.35" customHeight="1" spans="1:12">
      <c r="A9" s="8" t="s">
        <v>430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mergeCells count="15">
    <mergeCell ref="A2:L2"/>
    <mergeCell ref="A3:G3"/>
    <mergeCell ref="C4:H4"/>
    <mergeCell ref="I4:J4"/>
    <mergeCell ref="D5:F5"/>
    <mergeCell ref="A9:L9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66875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zoomScale="130" zoomScaleNormal="130" workbookViewId="0">
      <pane ySplit="6" topLeftCell="A7" activePane="bottomLeft" state="frozen"/>
      <selection/>
      <selection pane="bottomLeft" activeCell="A10" sqref="A10:R10"/>
    </sheetView>
  </sheetViews>
  <sheetFormatPr defaultColWidth="10" defaultRowHeight="14"/>
  <cols>
    <col min="1" max="1" width="9.38181818181818" customWidth="1"/>
    <col min="2" max="2" width="9.49090909090909" customWidth="1"/>
    <col min="3" max="4" width="6.65454545454545" customWidth="1"/>
    <col min="5" max="5" width="7.17272727272727" customWidth="1"/>
    <col min="6" max="6" width="4.75454545454545" customWidth="1"/>
    <col min="7" max="8" width="7.13636363636364" customWidth="1"/>
    <col min="9" max="18" width="6.63636363636364" customWidth="1"/>
    <col min="19" max="19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9" t="s">
        <v>431</v>
      </c>
    </row>
    <row r="2" ht="37.9" customHeight="1" spans="1:18">
      <c r="A2" s="2" t="s">
        <v>432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9" t="s">
        <v>58</v>
      </c>
      <c r="S3" s="9"/>
    </row>
    <row r="4" ht="19.9" customHeight="1" spans="1:19">
      <c r="A4" s="4" t="s">
        <v>433</v>
      </c>
      <c r="B4" s="4" t="s">
        <v>434</v>
      </c>
      <c r="C4" s="4" t="s">
        <v>435</v>
      </c>
      <c r="D4" s="4" t="s">
        <v>436</v>
      </c>
      <c r="E4" s="4" t="s">
        <v>437</v>
      </c>
      <c r="F4" s="4"/>
      <c r="G4" s="4" t="s">
        <v>438</v>
      </c>
      <c r="H4" s="4" t="s">
        <v>439</v>
      </c>
      <c r="I4" s="4" t="s">
        <v>440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441</v>
      </c>
      <c r="F5" s="4" t="s">
        <v>442</v>
      </c>
      <c r="G5" s="4"/>
      <c r="H5" s="4"/>
      <c r="I5" s="4" t="s">
        <v>443</v>
      </c>
      <c r="J5" s="4"/>
      <c r="K5" s="4"/>
      <c r="L5" s="4" t="s">
        <v>444</v>
      </c>
      <c r="M5" s="4"/>
      <c r="N5" s="4"/>
      <c r="O5" s="4" t="s">
        <v>445</v>
      </c>
      <c r="P5" s="4"/>
      <c r="Q5" s="4"/>
      <c r="R5" s="4"/>
      <c r="S5" s="4" t="s">
        <v>446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447</v>
      </c>
      <c r="J6" s="4" t="s">
        <v>448</v>
      </c>
      <c r="K6" s="4" t="s">
        <v>449</v>
      </c>
      <c r="L6" s="4" t="s">
        <v>450</v>
      </c>
      <c r="M6" s="4" t="s">
        <v>451</v>
      </c>
      <c r="N6" s="4" t="s">
        <v>452</v>
      </c>
      <c r="O6" s="4" t="s">
        <v>453</v>
      </c>
      <c r="P6" s="4" t="s">
        <v>454</v>
      </c>
      <c r="Q6" s="4" t="s">
        <v>455</v>
      </c>
      <c r="R6" s="4" t="s">
        <v>456</v>
      </c>
      <c r="S6" s="4" t="s">
        <v>457</v>
      </c>
    </row>
    <row r="7" ht="30.2" customHeight="1" spans="1:19">
      <c r="A7" s="22" t="s">
        <v>151</v>
      </c>
      <c r="B7" s="22"/>
      <c r="C7" s="10"/>
      <c r="D7" s="23">
        <f>SUM(D8:D8)</f>
        <v>44</v>
      </c>
      <c r="E7" s="23"/>
      <c r="F7" s="10"/>
      <c r="G7" s="10"/>
      <c r="H7" s="10"/>
      <c r="I7" s="11"/>
      <c r="J7" s="11"/>
      <c r="K7" s="11"/>
      <c r="L7" s="10"/>
      <c r="M7" s="10"/>
      <c r="N7" s="10"/>
      <c r="O7" s="10"/>
      <c r="P7" s="10"/>
      <c r="Q7" s="10"/>
      <c r="R7" s="10"/>
      <c r="S7" s="11"/>
    </row>
    <row r="8" ht="83" customHeight="1" spans="1:19">
      <c r="A8" s="10">
        <v>258026</v>
      </c>
      <c r="B8" s="24" t="s">
        <v>427</v>
      </c>
      <c r="C8" s="24" t="s">
        <v>458</v>
      </c>
      <c r="D8" s="24">
        <v>44</v>
      </c>
      <c r="E8" s="24" t="s">
        <v>441</v>
      </c>
      <c r="F8" s="10"/>
      <c r="G8" s="24" t="s">
        <v>459</v>
      </c>
      <c r="H8" s="24" t="s">
        <v>460</v>
      </c>
      <c r="I8" s="24" t="s">
        <v>461</v>
      </c>
      <c r="J8" s="24" t="s">
        <v>462</v>
      </c>
      <c r="K8" s="24" t="s">
        <v>463</v>
      </c>
      <c r="L8" s="24" t="s">
        <v>464</v>
      </c>
      <c r="M8" s="24" t="s">
        <v>465</v>
      </c>
      <c r="N8" s="24" t="s">
        <v>466</v>
      </c>
      <c r="O8" s="24" t="s">
        <v>467</v>
      </c>
      <c r="P8" s="24" t="s">
        <v>468</v>
      </c>
      <c r="Q8" s="24" t="s">
        <v>469</v>
      </c>
      <c r="R8" s="24" t="s">
        <v>466</v>
      </c>
      <c r="S8" s="24" t="s">
        <v>470</v>
      </c>
    </row>
    <row r="9" ht="19.5" customHeight="1" spans="1:18">
      <c r="A9" s="8" t="s">
        <v>471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9.5" customHeight="1" spans="1:18">
      <c r="A10" s="8" t="s">
        <v>472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9:R9"/>
    <mergeCell ref="A10:R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590277777777778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zoomScale="130" zoomScaleNormal="130" workbookViewId="0">
      <pane ySplit="6" topLeftCell="A7" activePane="bottomLeft" state="frozen"/>
      <selection/>
      <selection pane="bottomLeft" activeCell="I8" sqref="I8"/>
    </sheetView>
  </sheetViews>
  <sheetFormatPr defaultColWidth="10" defaultRowHeight="14"/>
  <cols>
    <col min="1" max="1" width="10.5" customWidth="1"/>
    <col min="2" max="2" width="8.8" customWidth="1"/>
    <col min="3" max="3" width="7.5" customWidth="1"/>
    <col min="4" max="4" width="5.9" customWidth="1"/>
    <col min="5" max="5" width="7" customWidth="1"/>
    <col min="6" max="6" width="6.57272727272727" customWidth="1"/>
    <col min="7" max="7" width="7.51818181818182" customWidth="1"/>
    <col min="8" max="10" width="6.63636363636364" customWidth="1"/>
    <col min="11" max="17" width="7.13636363636364" customWidth="1"/>
    <col min="18" max="18" width="10.381818181818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9" t="s">
        <v>473</v>
      </c>
    </row>
    <row r="2" ht="40.5" customHeight="1" spans="1:18">
      <c r="A2" s="2" t="s">
        <v>474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9" t="s">
        <v>58</v>
      </c>
      <c r="R3" s="9"/>
    </row>
    <row r="4" ht="18.95" customHeight="1" spans="1:18">
      <c r="A4" s="4" t="s">
        <v>212</v>
      </c>
      <c r="B4" s="4" t="s">
        <v>434</v>
      </c>
      <c r="C4" s="4" t="s">
        <v>436</v>
      </c>
      <c r="D4" s="4" t="s">
        <v>437</v>
      </c>
      <c r="E4" s="4"/>
      <c r="F4" s="4" t="s">
        <v>438</v>
      </c>
      <c r="G4" s="4" t="s">
        <v>439</v>
      </c>
      <c r="H4" s="4" t="s">
        <v>440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475</v>
      </c>
      <c r="E5" s="4" t="s">
        <v>476</v>
      </c>
      <c r="F5" s="4"/>
      <c r="G5" s="4"/>
      <c r="H5" s="4" t="s">
        <v>443</v>
      </c>
      <c r="I5" s="4"/>
      <c r="J5" s="4"/>
      <c r="K5" s="4" t="s">
        <v>444</v>
      </c>
      <c r="L5" s="4"/>
      <c r="M5" s="4"/>
      <c r="N5" s="4" t="s">
        <v>445</v>
      </c>
      <c r="O5" s="4"/>
      <c r="P5" s="4"/>
      <c r="Q5" s="4"/>
      <c r="R5" s="4" t="s">
        <v>446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447</v>
      </c>
      <c r="I6" s="4" t="s">
        <v>448</v>
      </c>
      <c r="J6" s="4" t="s">
        <v>449</v>
      </c>
      <c r="K6" s="4" t="s">
        <v>450</v>
      </c>
      <c r="L6" s="4" t="s">
        <v>451</v>
      </c>
      <c r="M6" s="4" t="s">
        <v>452</v>
      </c>
      <c r="N6" s="4" t="s">
        <v>453</v>
      </c>
      <c r="O6" s="4" t="s">
        <v>454</v>
      </c>
      <c r="P6" s="4" t="s">
        <v>455</v>
      </c>
      <c r="Q6" s="4" t="s">
        <v>456</v>
      </c>
      <c r="R6" s="4" t="s">
        <v>457</v>
      </c>
    </row>
    <row r="7" ht="30.2" customHeight="1" spans="1:18">
      <c r="A7" s="15" t="s">
        <v>151</v>
      </c>
      <c r="B7" s="15"/>
      <c r="C7" s="16">
        <f>SUM(C8:C11)</f>
        <v>0</v>
      </c>
      <c r="D7" s="16"/>
      <c r="E7" s="1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30.2" customHeight="1" spans="1:18">
      <c r="A8" s="10"/>
      <c r="B8" s="17"/>
      <c r="C8" s="18"/>
      <c r="D8" s="16"/>
      <c r="E8" s="1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ht="30.2" customHeight="1" spans="1:18">
      <c r="A9" s="10"/>
      <c r="B9" s="17"/>
      <c r="C9" s="18"/>
      <c r="D9" s="16"/>
      <c r="E9" s="1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ht="30.2" customHeight="1" spans="1:18">
      <c r="A10" s="10"/>
      <c r="B10" s="19"/>
      <c r="C10" s="18"/>
      <c r="D10" s="16"/>
      <c r="E10" s="16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ht="30.2" customHeight="1" spans="1:18">
      <c r="A11" s="10"/>
      <c r="B11" s="20"/>
      <c r="C11" s="21"/>
      <c r="D11" s="16"/>
      <c r="E11" s="16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ht="19.5" customHeight="1" spans="1:18">
      <c r="A12" s="8" t="s">
        <v>477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">
      <c r="A13" t="s">
        <v>400</v>
      </c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2:R12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55069444444444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Z2" sqref="Z2"/>
    </sheetView>
  </sheetViews>
  <sheetFormatPr defaultColWidth="10" defaultRowHeight="14"/>
  <cols>
    <col min="1" max="1" width="8.25454545454545" customWidth="1"/>
    <col min="2" max="2" width="7.13636363636364" customWidth="1"/>
    <col min="3" max="8" width="5.13636363636364" customWidth="1"/>
    <col min="9" max="9" width="13.8818181818182" customWidth="1"/>
    <col min="10" max="10" width="7.15454545454545" customWidth="1"/>
    <col min="11" max="11" width="5.44545454545455" customWidth="1"/>
    <col min="12" max="12" width="4.10909090909091" customWidth="1"/>
    <col min="13" max="13" width="2.77272727272727" customWidth="1"/>
    <col min="14" max="15" width="5.88181818181818" customWidth="1"/>
    <col min="16" max="19" width="6.13636363636364" customWidth="1"/>
    <col min="20" max="20" width="4.10909090909091" customWidth="1"/>
    <col min="21" max="21" width="8.33636363636364" customWidth="1"/>
  </cols>
  <sheetData>
    <row r="1" ht="16.35" customHeight="1" spans="1:21">
      <c r="A1" s="1"/>
      <c r="U1" s="9" t="s">
        <v>478</v>
      </c>
    </row>
    <row r="2" ht="42.2" customHeight="1" spans="1:21">
      <c r="A2" s="2" t="s">
        <v>479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9"/>
      <c r="O3" s="9"/>
      <c r="T3" s="9" t="s">
        <v>414</v>
      </c>
      <c r="U3" s="9"/>
    </row>
    <row r="4" ht="24.2" customHeight="1" spans="1:21">
      <c r="A4" s="4" t="s">
        <v>480</v>
      </c>
      <c r="B4" s="4" t="s">
        <v>481</v>
      </c>
      <c r="C4" s="4"/>
      <c r="D4" s="4"/>
      <c r="E4" s="4"/>
      <c r="F4" s="4"/>
      <c r="G4" s="4"/>
      <c r="H4" s="4"/>
      <c r="I4" s="4" t="s">
        <v>482</v>
      </c>
      <c r="J4" s="4" t="s">
        <v>483</v>
      </c>
      <c r="K4" s="4" t="s">
        <v>484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436</v>
      </c>
      <c r="C5" s="4" t="s">
        <v>485</v>
      </c>
      <c r="D5" s="4"/>
      <c r="E5" s="4"/>
      <c r="F5" s="4"/>
      <c r="G5" s="4" t="s">
        <v>486</v>
      </c>
      <c r="H5" s="4"/>
      <c r="I5" s="4"/>
      <c r="J5" s="4"/>
      <c r="K5" s="4" t="s">
        <v>443</v>
      </c>
      <c r="L5" s="4"/>
      <c r="M5" s="4"/>
      <c r="N5" s="4" t="s">
        <v>444</v>
      </c>
      <c r="O5" s="4"/>
      <c r="P5" s="4"/>
      <c r="Q5" s="4" t="s">
        <v>445</v>
      </c>
      <c r="R5" s="4"/>
      <c r="S5" s="4"/>
      <c r="T5" s="4"/>
      <c r="U5" s="4" t="s">
        <v>446</v>
      </c>
    </row>
    <row r="6" ht="37.9" customHeight="1" spans="1:21">
      <c r="A6" s="4"/>
      <c r="B6" s="4"/>
      <c r="C6" s="4" t="s">
        <v>154</v>
      </c>
      <c r="D6" s="4" t="s">
        <v>487</v>
      </c>
      <c r="E6" s="4" t="s">
        <v>157</v>
      </c>
      <c r="F6" s="4" t="s">
        <v>488</v>
      </c>
      <c r="G6" s="4" t="s">
        <v>176</v>
      </c>
      <c r="H6" s="4" t="s">
        <v>177</v>
      </c>
      <c r="I6" s="4"/>
      <c r="J6" s="4"/>
      <c r="K6" s="4" t="s">
        <v>447</v>
      </c>
      <c r="L6" s="4" t="s">
        <v>448</v>
      </c>
      <c r="M6" s="4" t="s">
        <v>449</v>
      </c>
      <c r="N6" s="4" t="s">
        <v>450</v>
      </c>
      <c r="O6" s="4" t="s">
        <v>451</v>
      </c>
      <c r="P6" s="4" t="s">
        <v>452</v>
      </c>
      <c r="Q6" s="4" t="s">
        <v>453</v>
      </c>
      <c r="R6" s="4" t="s">
        <v>454</v>
      </c>
      <c r="S6" s="4" t="s">
        <v>455</v>
      </c>
      <c r="T6" s="4" t="s">
        <v>456</v>
      </c>
      <c r="U6" s="4" t="s">
        <v>489</v>
      </c>
    </row>
    <row r="7" ht="21.6" customHeight="1" spans="1:21">
      <c r="A7" s="5" t="s">
        <v>490</v>
      </c>
      <c r="B7" s="6">
        <v>5079.16</v>
      </c>
      <c r="C7" s="6">
        <v>4899.16</v>
      </c>
      <c r="D7" s="6"/>
      <c r="E7" s="6"/>
      <c r="F7" s="6">
        <v>180</v>
      </c>
      <c r="G7" s="6">
        <v>5035.16</v>
      </c>
      <c r="H7" s="6">
        <v>44</v>
      </c>
      <c r="I7" s="10"/>
      <c r="J7" s="10"/>
      <c r="K7" s="11"/>
      <c r="L7" s="11"/>
      <c r="M7" s="11"/>
      <c r="N7" s="10"/>
      <c r="O7" s="10"/>
      <c r="P7" s="11"/>
      <c r="Q7" s="11"/>
      <c r="R7" s="11"/>
      <c r="S7" s="11"/>
      <c r="T7" s="11"/>
      <c r="U7" s="11"/>
    </row>
    <row r="8" ht="253" customHeight="1" spans="1:21">
      <c r="A8" s="7" t="s">
        <v>4</v>
      </c>
      <c r="B8" s="6">
        <f>G8+H8</f>
        <v>5079.16</v>
      </c>
      <c r="C8" s="6">
        <f>'1收支总表'!B7</f>
        <v>4899.16</v>
      </c>
      <c r="D8" s="6"/>
      <c r="E8" s="6"/>
      <c r="F8" s="6">
        <f>G8+H8-C8</f>
        <v>180</v>
      </c>
      <c r="G8" s="6">
        <f>'1收支总表'!F6</f>
        <v>5035.16</v>
      </c>
      <c r="H8" s="6">
        <f>'20省级专项清单'!C7</f>
        <v>44</v>
      </c>
      <c r="I8" s="12" t="s">
        <v>491</v>
      </c>
      <c r="J8" s="13" t="s">
        <v>492</v>
      </c>
      <c r="K8" s="13" t="s">
        <v>493</v>
      </c>
      <c r="L8" s="13"/>
      <c r="M8" s="13"/>
      <c r="N8" s="13" t="s">
        <v>494</v>
      </c>
      <c r="O8" s="13" t="s">
        <v>495</v>
      </c>
      <c r="P8" s="13" t="s">
        <v>496</v>
      </c>
      <c r="Q8" s="13" t="s">
        <v>497</v>
      </c>
      <c r="R8" s="13" t="s">
        <v>498</v>
      </c>
      <c r="S8" s="13" t="s">
        <v>499</v>
      </c>
      <c r="T8" s="13"/>
      <c r="U8" s="13" t="s">
        <v>500</v>
      </c>
    </row>
    <row r="9" ht="19.5" customHeight="1" spans="1:21">
      <c r="A9" s="8" t="s">
        <v>477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432638888888889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2024-01-30T19:28:00Z</dcterms:created>
  <dcterms:modified xsi:type="dcterms:W3CDTF">2024-03-08T02:12:31Z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